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681"/>
  </bookViews>
  <sheets>
    <sheet name="表紙" sheetId="44" r:id="rId1"/>
    <sheet name="参考数量" sheetId="43" r:id="rId2"/>
    <sheet name="内訳" sheetId="9" state="hidden" r:id="rId3"/>
    <sheet name="地階.突塔" sheetId="28" state="hidden" r:id="rId4"/>
    <sheet name="Sheet1" sheetId="33" state="hidden" r:id="rId5"/>
    <sheet name="Sheet2" sheetId="34" state="hidden" r:id="rId6"/>
  </sheets>
  <externalReferences>
    <externalReference r:id="rId7"/>
    <externalReference r:id="rId8"/>
  </externalReferences>
  <definedNames>
    <definedName name="_xlnm._FilterDatabase" localSheetId="3" hidden="1">地階.突塔!$A$3:$AD$11</definedName>
    <definedName name="_xlnm._FilterDatabase" localSheetId="4" hidden="1">Sheet1!$A$3:$G$82</definedName>
    <definedName name="_xlnm._FilterDatabase" localSheetId="5" hidden="1">Sheet2!$A$1:$K$36</definedName>
    <definedName name="____VU150">#REF!</definedName>
    <definedName name="____VU200">#REF!</definedName>
    <definedName name="____VU300">#REF!</definedName>
    <definedName name="__VU150">#REF!</definedName>
    <definedName name="__VU200">#REF!</definedName>
    <definedName name="__VU300">#REF!</definedName>
    <definedName name="__xlnm.Print_Area_1">[1]明細!#REF!</definedName>
    <definedName name="__xlnm.Print_Area_2">#REF!</definedName>
    <definedName name="__xlnm.Print_Area_4">#REF!</definedName>
    <definedName name="_VU150">#REF!</definedName>
    <definedName name="_VU200">#REF!</definedName>
    <definedName name="_VU300">#REF!</definedName>
    <definedName name="hhh">#REF!</definedName>
    <definedName name="_xlnm.Print_Area" localSheetId="4">Sheet1!$A$1:$E$80</definedName>
    <definedName name="_xlnm.Print_Area" localSheetId="3">地階.突塔!$A$1:$G$20</definedName>
    <definedName name="_xlnm.Print_Area" localSheetId="2">内訳!$A$21:$G$40</definedName>
    <definedName name="SCK三澤070117通信へ改造">#REF!</definedName>
    <definedName name="あ">#REF!</definedName>
    <definedName name="は">#REF!</definedName>
    <definedName name="はじめ">#REF!</definedName>
    <definedName name="はじめ１">#REF!</definedName>
    <definedName name="はじめ２">#REF!</definedName>
    <definedName name="はじめ3">#REF!</definedName>
    <definedName name="はじめ5">#REF!</definedName>
    <definedName name="蓋150塩ビ">#REF!</definedName>
    <definedName name="蓋150重荷重">#REF!</definedName>
    <definedName name="蓋150中荷重">#REF!</definedName>
    <definedName name="蓋150鋳鉄">#REF!</definedName>
    <definedName name="蓋200塩ビ">#REF!</definedName>
    <definedName name="蓋200重荷重">#REF!</definedName>
    <definedName name="蓋200中荷重">#REF!</definedName>
    <definedName name="蓋200鋳鉄">#REF!</definedName>
    <definedName name="蓋300重荷重">#REF!</definedName>
    <definedName name="基礎工">#REF!</definedName>
    <definedName name="掘削工">#REF!</definedName>
    <definedName name="砂">#REF!</definedName>
    <definedName name="残土処理工">#REF!</definedName>
    <definedName name="接着剤">#REF!</definedName>
    <definedName name="配管工">NA()</definedName>
    <definedName name="埋戻工">#REF!</definedName>
    <definedName name="_xlnm.Print_Area" localSheetId="1">参考数量!$A$1:$H$246</definedName>
    <definedName name="月">[2]労務費!$F$4</definedName>
    <definedName name="公.ダクト工">#REF!</definedName>
    <definedName name="公.設備機械工">#REF!</definedName>
    <definedName name="公.特殊作業員">#REF!</definedName>
    <definedName name="公.配管工">#REF!</definedName>
    <definedName name="公.普通作業員">#REF!</definedName>
    <definedName name="年">[2]労務費!$D$4</definedName>
    <definedName name="配管工" localSheetId="0">[2]労務費!$H$16</definedName>
  </definedNames>
  <calcPr calcId="144525"/>
</workbook>
</file>

<file path=xl/sharedStrings.xml><?xml version="1.0" encoding="utf-8"?>
<sst xmlns="http://schemas.openxmlformats.org/spreadsheetml/2006/main" count="786" uniqueCount="281">
  <si>
    <t>参考数量書</t>
  </si>
  <si>
    <t>08市生第34号</t>
  </si>
  <si>
    <t>高山市図書館「煥章館」照明LED化改修工事</t>
  </si>
  <si>
    <t>※本書は参考数量であり、数量は原則図面等からの拾い出しとする。</t>
  </si>
  <si>
    <t>名　　　　　称</t>
  </si>
  <si>
    <t>仕　　　　　様</t>
  </si>
  <si>
    <t>数　　　量</t>
  </si>
  <si>
    <t>単　位</t>
  </si>
  <si>
    <t>単　　　価</t>
  </si>
  <si>
    <t>金　　　　　額</t>
  </si>
  <si>
    <t>摘　　　　　要</t>
  </si>
  <si>
    <t>Ⅰ</t>
  </si>
  <si>
    <t>工事費</t>
  </si>
  <si>
    <t>電気設備工事</t>
  </si>
  <si>
    <t>式</t>
  </si>
  <si>
    <t>Ⅰ　計</t>
  </si>
  <si>
    <t>【1階】</t>
  </si>
  <si>
    <t>既存照明撤去含む</t>
  </si>
  <si>
    <t>西側男･女便所　トラフ型</t>
  </si>
  <si>
    <t>B1　XFX440NEN LE9</t>
  </si>
  <si>
    <t>台</t>
  </si>
  <si>
    <t>見積＋歩掛</t>
  </si>
  <si>
    <t>西側男･女便所　ダウンライト</t>
  </si>
  <si>
    <t>A1　XND1569WNK LE9</t>
  </si>
  <si>
    <t>A2　XND2069WNK LE9</t>
  </si>
  <si>
    <t>西側便所入口</t>
  </si>
  <si>
    <t>児童閲覧室　間接照明</t>
  </si>
  <si>
    <t>C1　XFX200NEN LE9</t>
  </si>
  <si>
    <t>マルチメディアコーナー　間接照明</t>
  </si>
  <si>
    <t>対面朗読･点音訳室　下面開放</t>
  </si>
  <si>
    <t>F1　XFX450ULN LE9</t>
  </si>
  <si>
    <t>サークル作業室　下面開放</t>
  </si>
  <si>
    <t>F2　XFX459UEN LE9</t>
  </si>
  <si>
    <t>展示コーナー　ダウンライト</t>
  </si>
  <si>
    <t>取付のみ</t>
  </si>
  <si>
    <t>展示コーナー　スポットライト</t>
  </si>
  <si>
    <t>G1　NTS02502W LE1</t>
  </si>
  <si>
    <t>撤去のみ</t>
  </si>
  <si>
    <t>(再使用のため、引き渡し)</t>
  </si>
  <si>
    <t>多目的ロビー　ダウンライト</t>
  </si>
  <si>
    <t>A3  XND1069WNK LE9</t>
  </si>
  <si>
    <t>多目的ロビー　スポットライト</t>
  </si>
  <si>
    <t>多目的ロビー　展示ケース トラフ</t>
  </si>
  <si>
    <t>C2  XFX210NEN LE9</t>
  </si>
  <si>
    <t>控室　埋込型照明</t>
  </si>
  <si>
    <t>J1　XL364LWV LA9</t>
  </si>
  <si>
    <t>風除室　ダウンライト</t>
  </si>
  <si>
    <t>風除室　埋込型照明</t>
  </si>
  <si>
    <t>J2  XL574PFVZ LA9</t>
  </si>
  <si>
    <t>東側男･女便所　トラフ型</t>
  </si>
  <si>
    <t>東側男･女便所　ダウンライト</t>
  </si>
  <si>
    <t>多目的便所　埋込型照明</t>
  </si>
  <si>
    <t>J3　XL553LWVK LE9</t>
  </si>
  <si>
    <t>モニュメント台　ダウンライト</t>
  </si>
  <si>
    <t>北側風除室　ダウンライト</t>
  </si>
  <si>
    <t>駐車場門灯</t>
  </si>
  <si>
    <t>P1 LDTL6NGE17/S/T6
+レセップ</t>
  </si>
  <si>
    <t>駐車場掲示板</t>
  </si>
  <si>
    <t>ポーチ　防雨型ダウンライト</t>
  </si>
  <si>
    <t>D1　XNW1562WL LE9</t>
  </si>
  <si>
    <t>通用口　ブラケット</t>
  </si>
  <si>
    <t>H1 LGWC85022U</t>
  </si>
  <si>
    <t>北側駐車場　ブラケット</t>
  </si>
  <si>
    <t>I1  TFRD 35W E26 750</t>
  </si>
  <si>
    <t>職員廊下　ダウンライト</t>
  </si>
  <si>
    <t>A4  XND1061AN LE9</t>
  </si>
  <si>
    <t>【2階】</t>
  </si>
  <si>
    <t>一般閲覧室　ダウンライト</t>
  </si>
  <si>
    <t>一般閲覧室　読書灯</t>
  </si>
  <si>
    <t>I3  HF10N-SD3</t>
  </si>
  <si>
    <t>男･女便所　トラフ型</t>
  </si>
  <si>
    <t>男･女便所　ダウンライト</t>
  </si>
  <si>
    <t>2Fフロント　ダウンライト</t>
  </si>
  <si>
    <t>2Fフロント　埋込照明</t>
  </si>
  <si>
    <t>B2  XFX450NEN LE9</t>
  </si>
  <si>
    <t>ロビー　トラフ型</t>
  </si>
  <si>
    <t>ロビー　ダウンライト</t>
  </si>
  <si>
    <t>ロビー　ブラケット</t>
  </si>
  <si>
    <t>I5  LDA7LGE17SK6</t>
  </si>
  <si>
    <t>ロビー　スポット</t>
  </si>
  <si>
    <t>近代文学資料館　資料コーナー</t>
  </si>
  <si>
    <t>K1  XND1559WNK LE9</t>
  </si>
  <si>
    <t>近代文学資料館　展示コーナー</t>
  </si>
  <si>
    <t>近代文学資料館　展示ケース</t>
  </si>
  <si>
    <t>L1  XFX460WEV LE9</t>
  </si>
  <si>
    <t>近代文学資料館
レール用スポット 3500K</t>
  </si>
  <si>
    <t>階段室　EV前　ダウンライト</t>
  </si>
  <si>
    <t>階段室　埋込非常灯</t>
  </si>
  <si>
    <t>ろ  XDL453UGN LE9</t>
  </si>
  <si>
    <t>階段室　ステンドグラス内照照明</t>
  </si>
  <si>
    <t>I2  HF15N-SB3</t>
  </si>
  <si>
    <t>配線ダクト 2P15A 6ｍ 黒</t>
  </si>
  <si>
    <t>フィードイン,エンド,ジョイナ含む</t>
  </si>
  <si>
    <t>組</t>
  </si>
  <si>
    <t>電線</t>
  </si>
  <si>
    <t>VVF1.6-2C</t>
  </si>
  <si>
    <t>ｍ</t>
  </si>
  <si>
    <t>【発生材積込運搬費】</t>
  </si>
  <si>
    <t>発生材積込費</t>
  </si>
  <si>
    <t>人力</t>
  </si>
  <si>
    <t>㎥</t>
  </si>
  <si>
    <t>刊行物</t>
  </si>
  <si>
    <t>発生材運搬費</t>
  </si>
  <si>
    <t>人力積　6.5km以下</t>
  </si>
  <si>
    <t>刊行物＋歩掛</t>
  </si>
  <si>
    <t>Ⅱ</t>
  </si>
  <si>
    <t>発生材処分費</t>
  </si>
  <si>
    <t>混合廃棄物</t>
  </si>
  <si>
    <t>見積</t>
  </si>
  <si>
    <t>Ⅱ　計</t>
  </si>
  <si>
    <t>Ⅲ</t>
  </si>
  <si>
    <t>共通仮設費</t>
  </si>
  <si>
    <t>準備費、仮設建築物</t>
  </si>
  <si>
    <t>【率費】</t>
  </si>
  <si>
    <t>工事施設費、環境安全費</t>
  </si>
  <si>
    <t>動力用水光熱費、屋外</t>
  </si>
  <si>
    <t>整理清掃費、機械器具費</t>
  </si>
  <si>
    <t>各種試験・分析費</t>
  </si>
  <si>
    <t>その他軽微なもの</t>
  </si>
  <si>
    <t>Ⅲ　計</t>
  </si>
  <si>
    <t>工事内訳</t>
  </si>
  <si>
    <t>工種</t>
  </si>
  <si>
    <t>数量</t>
  </si>
  <si>
    <t>単位</t>
  </si>
  <si>
    <t>金額</t>
  </si>
  <si>
    <t>備考</t>
  </si>
  <si>
    <t>高山図書館LED化工事</t>
  </si>
  <si>
    <t>A</t>
  </si>
  <si>
    <t>直接工事費</t>
  </si>
  <si>
    <t>B</t>
  </si>
  <si>
    <t>　　純工事費</t>
  </si>
  <si>
    <t>C</t>
  </si>
  <si>
    <t>現場管理費</t>
  </si>
  <si>
    <t>機器掛率</t>
  </si>
  <si>
    <t>　　工事原価</t>
  </si>
  <si>
    <t>材料掛率</t>
  </si>
  <si>
    <t>D</t>
  </si>
  <si>
    <t>一般管理費</t>
  </si>
  <si>
    <t>電工費</t>
  </si>
  <si>
    <t>　　工事価格</t>
  </si>
  <si>
    <t>　</t>
  </si>
  <si>
    <t>小計</t>
  </si>
  <si>
    <t>千円止</t>
  </si>
  <si>
    <t>消費税</t>
  </si>
  <si>
    <t>E</t>
  </si>
  <si>
    <t>消費税相当額</t>
  </si>
  <si>
    <t>人工合計</t>
  </si>
  <si>
    <t>材料費合計</t>
  </si>
  <si>
    <t>合計</t>
  </si>
  <si>
    <t>【第一期】工事内訳</t>
  </si>
  <si>
    <t>1.一階照明器具交換</t>
  </si>
  <si>
    <t>2.二階照明器具交換</t>
  </si>
  <si>
    <t>3.階段・地階及び突棟照明器具交換</t>
  </si>
  <si>
    <t>4.廃棄物処分費(運搬費含む)</t>
  </si>
  <si>
    <t>直接工事費計</t>
  </si>
  <si>
    <t>直　接　工　事　費</t>
  </si>
  <si>
    <t>内訳明細書</t>
  </si>
  <si>
    <t>歩掛工費</t>
  </si>
  <si>
    <t>単位当り</t>
  </si>
  <si>
    <t>取替時</t>
  </si>
  <si>
    <t>一般歩掛</t>
  </si>
  <si>
    <t>撤去</t>
  </si>
  <si>
    <t>開口等流用</t>
  </si>
  <si>
    <t>使用中計</t>
  </si>
  <si>
    <t>名　　称</t>
  </si>
  <si>
    <t>仕　　様</t>
  </si>
  <si>
    <t>単価</t>
  </si>
  <si>
    <t>材料単価</t>
  </si>
  <si>
    <t>定価</t>
  </si>
  <si>
    <r>
      <rPr>
        <sz val="11"/>
        <rFont val="ＭＳ Ｐ明朝"/>
        <charset val="128"/>
      </rPr>
      <t xml:space="preserve">材料単価
</t>
    </r>
    <r>
      <rPr>
        <sz val="9"/>
        <rFont val="ＭＳ Ｐ明朝"/>
        <charset val="128"/>
      </rPr>
      <t>(建設物価)</t>
    </r>
  </si>
  <si>
    <t>歩掛り</t>
  </si>
  <si>
    <r>
      <rPr>
        <sz val="11"/>
        <rFont val="ＭＳ Ｐ明朝"/>
        <charset val="128"/>
      </rPr>
      <t xml:space="preserve">所要量
</t>
    </r>
    <r>
      <rPr>
        <sz val="9"/>
        <rFont val="ＭＳ Ｐ明朝"/>
        <charset val="128"/>
      </rPr>
      <t>(補給率)</t>
    </r>
  </si>
  <si>
    <t>雑材料</t>
  </si>
  <si>
    <t>(雑材費)</t>
  </si>
  <si>
    <t>付属品</t>
  </si>
  <si>
    <r>
      <rPr>
        <sz val="10"/>
        <rFont val="ＭＳ Ｐ明朝"/>
        <charset val="128"/>
      </rPr>
      <t>その他</t>
    </r>
    <r>
      <rPr>
        <sz val="9"/>
        <rFont val="ＭＳ Ｐ明朝"/>
        <charset val="128"/>
      </rPr>
      <t xml:space="preserve">
(下請経費等）</t>
    </r>
  </si>
  <si>
    <t>電工</t>
  </si>
  <si>
    <t>材料費</t>
  </si>
  <si>
    <t>計</t>
  </si>
  <si>
    <t>「煥章館」照明器具交換</t>
  </si>
  <si>
    <t>材料</t>
  </si>
  <si>
    <t>自転車置場　防雨型ダウンライト</t>
  </si>
  <si>
    <t>屋外階段下　富士型</t>
  </si>
  <si>
    <t>E1  XLW442AENZ LE9</t>
  </si>
  <si>
    <t>Q1 LGWC85022U</t>
  </si>
  <si>
    <t>個</t>
  </si>
  <si>
    <t>一階軒天　防雨型ダウンライト</t>
  </si>
  <si>
    <t>収納庫　富士型</t>
  </si>
  <si>
    <t>E2  XFX440AEN LE9</t>
  </si>
  <si>
    <t>倉庫　富士型</t>
  </si>
  <si>
    <t>雑倉庫　トラフ</t>
  </si>
  <si>
    <t>休息・湯沸室　埋込型</t>
  </si>
  <si>
    <t>F3  XFX439REN LE9</t>
  </si>
  <si>
    <t>閉架書庫　富士型</t>
  </si>
  <si>
    <t>閉架書庫　棚灯</t>
  </si>
  <si>
    <t>室外機置場　富士型</t>
  </si>
  <si>
    <t>室外機置場　片反射</t>
  </si>
  <si>
    <t>男女更衣室　埋込</t>
  </si>
  <si>
    <t>P1  LGWJ56975F</t>
  </si>
  <si>
    <t>二階軒天　防雨型ダウンライト</t>
  </si>
  <si>
    <t>閉架書庫　片反射</t>
  </si>
  <si>
    <t>C3  XFX200NEN+FSK21020</t>
  </si>
  <si>
    <t>裏側階段室</t>
  </si>
  <si>
    <t>湯沸室　埋込型</t>
  </si>
  <si>
    <t>収蔵庫</t>
  </si>
  <si>
    <t>滝井孝作アトリエ　片反射</t>
  </si>
  <si>
    <t>滝井孝作アトリエ　スポット</t>
  </si>
  <si>
    <t>M1  XAS5000VCC1</t>
  </si>
  <si>
    <t>滝井孝作アトリエ　ペンダント</t>
  </si>
  <si>
    <t>I6  LDG4L-G/70/W</t>
  </si>
  <si>
    <t>地階　機械室</t>
  </si>
  <si>
    <t>地階　機械室　笠付　非常灯</t>
  </si>
  <si>
    <t>い　NNFG41230T LE9</t>
  </si>
  <si>
    <t>突塔EVホール　ダウンライト</t>
  </si>
  <si>
    <t>排風･空調機械室　トラフ型</t>
  </si>
  <si>
    <t>階段室非常灯ブラケット</t>
  </si>
  <si>
    <t>は　NNCF43155J LE9</t>
  </si>
  <si>
    <t>突塔ライトアップ</t>
  </si>
  <si>
    <t>O1  NTS15343K LE9</t>
  </si>
  <si>
    <t>掲載ページ</t>
  </si>
  <si>
    <t>型番</t>
  </si>
  <si>
    <t>単工</t>
  </si>
  <si>
    <r>
      <rPr>
        <sz val="11"/>
        <rFont val="ＭＳ Ｐゴシック"/>
        <charset val="128"/>
      </rPr>
      <t xml:space="preserve">所要量
</t>
    </r>
    <r>
      <rPr>
        <sz val="9"/>
        <rFont val="ＭＳ Ｐ明朝"/>
        <charset val="128"/>
      </rPr>
      <t>(補給率)</t>
    </r>
  </si>
  <si>
    <t>台数</t>
  </si>
  <si>
    <t>A1</t>
  </si>
  <si>
    <t>A2</t>
  </si>
  <si>
    <t>A3</t>
  </si>
  <si>
    <t>A4</t>
  </si>
  <si>
    <t>B1</t>
  </si>
  <si>
    <t>B2</t>
  </si>
  <si>
    <t>C1</t>
  </si>
  <si>
    <t>C2</t>
  </si>
  <si>
    <t>243
244</t>
  </si>
  <si>
    <t>C3</t>
  </si>
  <si>
    <t>D1</t>
  </si>
  <si>
    <t>軒下用　3000K</t>
  </si>
  <si>
    <t>E1</t>
  </si>
  <si>
    <t>防湿・防雨</t>
  </si>
  <si>
    <t>E2</t>
  </si>
  <si>
    <t>W150</t>
  </si>
  <si>
    <t>F1</t>
  </si>
  <si>
    <t>W220 コンフォートタイプ</t>
  </si>
  <si>
    <t>F2</t>
  </si>
  <si>
    <t>W220</t>
  </si>
  <si>
    <t>F3</t>
  </si>
  <si>
    <t>W190</t>
  </si>
  <si>
    <t>G1</t>
  </si>
  <si>
    <t>レール用スポット　3500K</t>
  </si>
  <si>
    <t>expert
880</t>
  </si>
  <si>
    <t>H1</t>
  </si>
  <si>
    <t>東芝
935</t>
  </si>
  <si>
    <t>I1</t>
  </si>
  <si>
    <t>OPEN
15,000-</t>
  </si>
  <si>
    <t xml:space="preserve">5000K　セミオーダー </t>
  </si>
  <si>
    <t>I2</t>
  </si>
  <si>
    <t>OPEN
4,500-</t>
  </si>
  <si>
    <t>I3</t>
  </si>
  <si>
    <t>OPEN
4,400-</t>
  </si>
  <si>
    <t>ランプ
43</t>
  </si>
  <si>
    <t>I4</t>
  </si>
  <si>
    <t>I4 LDT8LG-G/S/T6</t>
  </si>
  <si>
    <t>ランプ
37</t>
  </si>
  <si>
    <t>I5</t>
  </si>
  <si>
    <t>OPEN
2,500-</t>
  </si>
  <si>
    <t>ランプ
30</t>
  </si>
  <si>
    <t>I6</t>
  </si>
  <si>
    <t>70mmボール球</t>
  </si>
  <si>
    <t>J1</t>
  </si>
  <si>
    <t>J2</t>
  </si>
  <si>
    <t>J3</t>
  </si>
  <si>
    <t>K1</t>
  </si>
  <si>
    <t>L1</t>
  </si>
  <si>
    <t>expert
34</t>
  </si>
  <si>
    <t>M1</t>
  </si>
  <si>
    <t>O1</t>
  </si>
  <si>
    <t>P1</t>
  </si>
  <si>
    <t>い</t>
  </si>
  <si>
    <t>ろ</t>
  </si>
  <si>
    <t>は</t>
  </si>
  <si>
    <t>に</t>
  </si>
  <si>
    <t>に XDL201NGN LE9</t>
  </si>
</sst>
</file>

<file path=xl/styles.xml><?xml version="1.0" encoding="utf-8"?>
<styleSheet xmlns="http://schemas.openxmlformats.org/spreadsheetml/2006/main">
  <numFmts count="16">
    <numFmt numFmtId="176" formatCode="_-&quot;\&quot;* #,##0_-\ ;\-&quot;\&quot;* #,##0_-\ ;_-&quot;\&quot;* &quot;-&quot;??_-\ ;_-@_-"/>
    <numFmt numFmtId="177" formatCode="#,##0.0_);[Red]\(#,##0.0\)"/>
    <numFmt numFmtId="6" formatCode="&quot;\&quot;#,##0;[Red]&quot;\&quot;\-#,##0"/>
    <numFmt numFmtId="178" formatCode="_ * #,##0_ ;_ * \-#,##0_ ;_ * &quot;-&quot;??_ ;_ @_ "/>
    <numFmt numFmtId="179" formatCode="0_);[Red]\(0\)"/>
    <numFmt numFmtId="180" formatCode="&quot;△&quot;\ #,##0&quot; &quot;;&quot;▲&quot;\ #,##0&quot; &quot;"/>
    <numFmt numFmtId="181" formatCode="#,##0_);[Red]\(#,##0\)"/>
    <numFmt numFmtId="182" formatCode="_ * #,##0.0_ ;_ * \-#,##0.0_ ;_ * &quot;-&quot;?_ ;_ @_ "/>
    <numFmt numFmtId="41" formatCode="_ * #,##0_ ;_ * \-#,##0_ ;_ * &quot;-&quot;_ ;_ @_ "/>
    <numFmt numFmtId="183" formatCode="0.0%"/>
    <numFmt numFmtId="184" formatCode="0.0"/>
    <numFmt numFmtId="185" formatCode="&quot;法定福利費 &quot;#,##0&quot;-を含む&quot;"/>
    <numFmt numFmtId="186" formatCode="0&quot;&quot;\ &quot;台&quot;"/>
    <numFmt numFmtId="187" formatCode="#,##0.00_);[Red]\(#,##0.00\)"/>
    <numFmt numFmtId="188" formatCode="#,##0_ "/>
    <numFmt numFmtId="189" formatCode="#,##0_ ;[Red]\-#,##0\ "/>
  </numFmts>
  <fonts count="42">
    <font>
      <sz val="11"/>
      <name val="ＭＳ Ｐゴシック"/>
      <charset val="128"/>
    </font>
    <font>
      <sz val="10"/>
      <name val="ＭＳ Ｐゴシック"/>
      <charset val="128"/>
    </font>
    <font>
      <sz val="11"/>
      <name val="ＭＳ Ｐ明朝"/>
      <charset val="128"/>
    </font>
    <font>
      <sz val="14"/>
      <name val="ＭＳ Ｐ明朝"/>
      <charset val="128"/>
    </font>
    <font>
      <sz val="12"/>
      <name val="ＭＳ Ｐ明朝"/>
      <charset val="128"/>
    </font>
    <font>
      <sz val="10"/>
      <name val="ＭＳ Ｐ明朝"/>
      <charset val="128"/>
    </font>
    <font>
      <sz val="11"/>
      <color theme="0"/>
      <name val="ＭＳ Ｐ明朝"/>
      <charset val="128"/>
    </font>
    <font>
      <sz val="9"/>
      <name val="ＭＳ Ｐ明朝"/>
      <charset val="128"/>
    </font>
    <font>
      <sz val="11"/>
      <name val="ＭＳ 明朝"/>
      <charset val="128"/>
    </font>
    <font>
      <sz val="11"/>
      <name val="ＭＳ ゴシック"/>
      <charset val="128"/>
    </font>
    <font>
      <sz val="10.5"/>
      <name val="ＭＳ 明朝"/>
      <charset val="128"/>
    </font>
    <font>
      <sz val="11"/>
      <name val="Arial"/>
      <charset val="134"/>
    </font>
    <font>
      <sz val="10"/>
      <name val="ＭＳ 明朝"/>
      <charset val="128"/>
    </font>
    <font>
      <sz val="11"/>
      <color theme="1"/>
      <name val="ＭＳ 明朝"/>
      <charset val="128"/>
    </font>
    <font>
      <sz val="8"/>
      <name val="ＭＳ 明朝"/>
      <charset val="128"/>
    </font>
    <font>
      <sz val="9"/>
      <name val="ＭＳ 明朝"/>
      <charset val="128"/>
    </font>
    <font>
      <sz val="12"/>
      <name val="ＭＳ 明朝"/>
      <charset val="128"/>
    </font>
    <font>
      <b/>
      <sz val="26"/>
      <name val="ＭＳ 明朝"/>
      <charset val="128"/>
    </font>
    <font>
      <sz val="16"/>
      <name val="ＭＳ 明朝"/>
      <charset val="128"/>
    </font>
    <font>
      <sz val="11"/>
      <color theme="0"/>
      <name val="ＭＳ Ｐゴシック"/>
      <charset val="0"/>
      <scheme val="minor"/>
    </font>
    <font>
      <b/>
      <sz val="11"/>
      <color theme="1"/>
      <name val="ＭＳ Ｐゴシック"/>
      <charset val="0"/>
      <scheme val="minor"/>
    </font>
    <font>
      <b/>
      <sz val="11"/>
      <color rgb="FFFFFFFF"/>
      <name val="ＭＳ Ｐゴシック"/>
      <charset val="0"/>
      <scheme val="minor"/>
    </font>
    <font>
      <sz val="11"/>
      <color theme="1"/>
      <name val="ＭＳ Ｐゴシック"/>
      <charset val="134"/>
      <scheme val="minor"/>
    </font>
    <font>
      <sz val="11"/>
      <color rgb="FF3F3F76"/>
      <name val="ＭＳ Ｐゴシック"/>
      <charset val="0"/>
      <scheme val="minor"/>
    </font>
    <font>
      <sz val="11"/>
      <color theme="1"/>
      <name val="ＭＳ Ｐゴシック"/>
      <charset val="0"/>
      <scheme val="minor"/>
    </font>
    <font>
      <u/>
      <sz val="11"/>
      <color rgb="FF0000FF"/>
      <name val="ＭＳ Ｐゴシック"/>
      <charset val="0"/>
      <scheme val="minor"/>
    </font>
    <font>
      <u/>
      <sz val="11"/>
      <color rgb="FF800080"/>
      <name val="ＭＳ Ｐゴシック"/>
      <charset val="0"/>
      <scheme val="minor"/>
    </font>
    <font>
      <b/>
      <sz val="11"/>
      <color rgb="FF3F3F3F"/>
      <name val="ＭＳ Ｐゴシック"/>
      <charset val="0"/>
      <scheme val="minor"/>
    </font>
    <font>
      <sz val="11"/>
      <color rgb="FF006100"/>
      <name val="ＭＳ Ｐゴシック"/>
      <charset val="0"/>
      <scheme val="minor"/>
    </font>
    <font>
      <sz val="11"/>
      <color rgb="FFFF0000"/>
      <name val="ＭＳ Ｐゴシック"/>
      <charset val="0"/>
      <scheme val="minor"/>
    </font>
    <font>
      <sz val="11"/>
      <color rgb="FFFA7D00"/>
      <name val="ＭＳ Ｐゴシック"/>
      <charset val="0"/>
      <scheme val="minor"/>
    </font>
    <font>
      <b/>
      <sz val="18"/>
      <color theme="3"/>
      <name val="ＭＳ Ｐゴシック"/>
      <charset val="134"/>
      <scheme val="minor"/>
    </font>
    <font>
      <i/>
      <sz val="11"/>
      <color rgb="FF7F7F7F"/>
      <name val="ＭＳ Ｐゴシック"/>
      <charset val="0"/>
      <scheme val="minor"/>
    </font>
    <font>
      <b/>
      <sz val="15"/>
      <color theme="3"/>
      <name val="ＭＳ Ｐゴシック"/>
      <charset val="134"/>
      <scheme val="minor"/>
    </font>
    <font>
      <b/>
      <sz val="13"/>
      <color theme="3"/>
      <name val="ＭＳ Ｐゴシック"/>
      <charset val="134"/>
      <scheme val="minor"/>
    </font>
    <font>
      <b/>
      <sz val="11"/>
      <color rgb="FFFA7D00"/>
      <name val="ＭＳ Ｐゴシック"/>
      <charset val="0"/>
      <scheme val="minor"/>
    </font>
    <font>
      <sz val="11"/>
      <color rgb="FF9C0006"/>
      <name val="ＭＳ Ｐゴシック"/>
      <charset val="0"/>
      <scheme val="minor"/>
    </font>
    <font>
      <b/>
      <sz val="11"/>
      <color theme="3"/>
      <name val="ＭＳ Ｐゴシック"/>
      <charset val="134"/>
      <scheme val="minor"/>
    </font>
    <font>
      <sz val="11"/>
      <color rgb="FF9C6500"/>
      <name val="ＭＳ Ｐゴシック"/>
      <charset val="0"/>
      <scheme val="minor"/>
    </font>
    <font>
      <sz val="11"/>
      <color indexed="8"/>
      <name val="ＭＳ Ｐゴシック"/>
      <charset val="128"/>
      <scheme val="minor"/>
    </font>
    <font>
      <sz val="10.5"/>
      <name val="明朝体"/>
      <charset val="128"/>
    </font>
    <font>
      <sz val="11"/>
      <color theme="1"/>
      <name val="ＭＳ Ｐゴシック"/>
      <charset val="128"/>
      <scheme val="minor"/>
    </font>
  </fonts>
  <fills count="39">
    <fill>
      <patternFill patternType="none"/>
    </fill>
    <fill>
      <patternFill patternType="gray125"/>
    </fill>
    <fill>
      <patternFill patternType="solid">
        <fgColor indexed="13"/>
        <bgColor indexed="64"/>
      </patternFill>
    </fill>
    <fill>
      <patternFill patternType="solid">
        <fgColor theme="3" tint="0.599993896298105"/>
        <bgColor indexed="64"/>
      </patternFill>
    </fill>
    <fill>
      <patternFill patternType="solid">
        <fgColor theme="4" tint="0.399975585192419"/>
        <bgColor indexed="64"/>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indexed="11"/>
        <bgColor indexed="64"/>
      </patternFill>
    </fill>
    <fill>
      <patternFill patternType="solid">
        <fgColor theme="9"/>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4"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8"/>
        <bgColor indexed="64"/>
      </patternFill>
    </fill>
    <fill>
      <patternFill patternType="solid">
        <fgColor theme="9" tint="0.399975585192419"/>
        <bgColor indexed="64"/>
      </patternFill>
    </fill>
  </fills>
  <borders count="4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indexed="8"/>
      </bottom>
      <diagonal/>
    </border>
    <border>
      <left/>
      <right style="hair">
        <color indexed="8"/>
      </right>
      <top style="thin">
        <color auto="1"/>
      </top>
      <bottom style="thin">
        <color indexed="8"/>
      </bottom>
      <diagonal/>
    </border>
    <border>
      <left style="hair">
        <color indexed="8"/>
      </left>
      <right style="hair">
        <color indexed="8"/>
      </right>
      <top style="thin">
        <color auto="1"/>
      </top>
      <bottom style="thin">
        <color indexed="8"/>
      </bottom>
      <diagonal/>
    </border>
    <border>
      <left/>
      <right style="hair">
        <color indexed="8"/>
      </right>
      <top/>
      <bottom/>
      <diagonal/>
    </border>
    <border>
      <left style="hair">
        <color indexed="8"/>
      </left>
      <right style="hair">
        <color indexed="8"/>
      </right>
      <top/>
      <bottom/>
      <diagonal/>
    </border>
    <border>
      <left/>
      <right style="hair">
        <color indexed="8"/>
      </right>
      <top style="hair">
        <color indexed="8"/>
      </top>
      <bottom/>
      <diagonal/>
    </border>
    <border>
      <left/>
      <right/>
      <top style="hair">
        <color indexed="8"/>
      </top>
      <bottom/>
      <diagonal/>
    </border>
    <border>
      <left style="hair">
        <color indexed="8"/>
      </left>
      <right style="hair">
        <color indexed="8"/>
      </right>
      <top style="hair">
        <color indexed="8"/>
      </top>
      <bottom/>
      <diagonal/>
    </border>
    <border>
      <left/>
      <right style="hair">
        <color indexed="8"/>
      </right>
      <top/>
      <bottom style="thin">
        <color auto="1"/>
      </bottom>
      <diagonal/>
    </border>
    <border>
      <left style="hair">
        <color indexed="8"/>
      </left>
      <right style="hair">
        <color indexed="8"/>
      </right>
      <top/>
      <bottom style="thin">
        <color auto="1"/>
      </bottom>
      <diagonal/>
    </border>
    <border>
      <left style="hair">
        <color indexed="8"/>
      </left>
      <right style="hair">
        <color indexed="8"/>
      </right>
      <top style="thin">
        <color indexed="8"/>
      </top>
      <bottom/>
      <diagonal/>
    </border>
    <border>
      <left style="hair">
        <color indexed="8"/>
      </left>
      <right style="hair">
        <color indexed="8"/>
      </right>
      <top/>
      <bottom style="hair">
        <color indexed="8"/>
      </bottom>
      <diagonal/>
    </border>
    <border>
      <left/>
      <right/>
      <top/>
      <bottom style="hair">
        <color indexed="8"/>
      </bottom>
      <diagonal/>
    </border>
    <border>
      <left style="hair">
        <color rgb="FF000000"/>
      </left>
      <right style="hair">
        <color indexed="8"/>
      </right>
      <top/>
      <bottom/>
      <diagonal/>
    </border>
    <border>
      <left style="hair">
        <color rgb="FF000000"/>
      </left>
      <right style="hair">
        <color indexed="8"/>
      </right>
      <top/>
      <bottom style="thin">
        <color auto="1"/>
      </bottom>
      <diagonal/>
    </border>
    <border>
      <left style="hair">
        <color rgb="FF000000"/>
      </left>
      <right style="hair">
        <color indexed="8"/>
      </right>
      <top style="hair">
        <color indexed="8"/>
      </top>
      <bottom/>
      <diagonal/>
    </border>
    <border>
      <left style="hair">
        <color indexed="8"/>
      </left>
      <right/>
      <top/>
      <bottom style="thin">
        <color auto="1"/>
      </bottom>
      <diagonal/>
    </border>
    <border>
      <left style="hair">
        <color indexed="8"/>
      </left>
      <right style="hair">
        <color indexed="8"/>
      </right>
      <top style="hair">
        <color rgb="FF000000"/>
      </top>
      <bottom/>
      <diagonal/>
    </border>
    <border>
      <left style="hair">
        <color indexed="8"/>
      </left>
      <right style="hair">
        <color indexed="8"/>
      </right>
      <top/>
      <bottom style="hair">
        <color rgb="FF000000"/>
      </bottom>
      <diagonal/>
    </border>
    <border>
      <left/>
      <right style="hair">
        <color indexed="8"/>
      </right>
      <top/>
      <bottom style="hair">
        <color rgb="FF000000"/>
      </bottom>
      <diagonal/>
    </border>
    <border>
      <left/>
      <right/>
      <top/>
      <bottom style="hair">
        <color rgb="FF000000"/>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style="double">
        <color auto="1"/>
      </left>
      <right/>
      <top/>
      <bottom style="double">
        <color auto="1"/>
      </bottom>
      <diagonal/>
    </border>
    <border>
      <left/>
      <right/>
      <top/>
      <bottom style="double">
        <color auto="1"/>
      </bottom>
      <diagonal/>
    </border>
    <border>
      <left/>
      <right style="double">
        <color auto="1"/>
      </right>
      <top style="double">
        <color auto="1"/>
      </top>
      <bottom/>
      <diagonal/>
    </border>
    <border>
      <left/>
      <right style="double">
        <color auto="1"/>
      </right>
      <top/>
      <bottom/>
      <diagonal/>
    </border>
    <border>
      <left/>
      <right style="double">
        <color auto="1"/>
      </right>
      <top/>
      <bottom style="double">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60">
    <xf numFmtId="0" fontId="0" fillId="0" borderId="0"/>
    <xf numFmtId="38" fontId="0" fillId="0" borderId="0" applyFont="0" applyFill="0" applyBorder="0" applyAlignment="0" applyProtection="0"/>
    <xf numFmtId="0" fontId="23" fillId="12" borderId="41" applyNumberFormat="0" applyAlignment="0" applyProtection="0">
      <alignment vertical="center"/>
    </xf>
    <xf numFmtId="178" fontId="22" fillId="0" borderId="0" applyFont="0" applyFill="0" applyBorder="0" applyAlignment="0" applyProtection="0">
      <alignment vertical="center"/>
    </xf>
    <xf numFmtId="6" fontId="0" fillId="0" borderId="0" applyFont="0" applyFill="0" applyBorder="0" applyAlignment="0" applyProtection="0"/>
    <xf numFmtId="0" fontId="24" fillId="15" borderId="0" applyNumberFormat="0" applyBorder="0" applyAlignment="0" applyProtection="0">
      <alignment vertical="center"/>
    </xf>
    <xf numFmtId="176" fontId="22" fillId="0" borderId="0" applyFon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14" borderId="0" applyNumberFormat="0" applyBorder="0" applyAlignment="0" applyProtection="0">
      <alignment vertical="center"/>
    </xf>
    <xf numFmtId="0" fontId="26" fillId="0" borderId="0" applyNumberFormat="0" applyFill="0" applyBorder="0" applyAlignment="0" applyProtection="0">
      <alignment vertical="center"/>
    </xf>
    <xf numFmtId="38" fontId="0" fillId="0" borderId="0" applyFont="0" applyFill="0" applyBorder="0" applyAlignment="0" applyProtection="0">
      <alignment vertical="center"/>
    </xf>
    <xf numFmtId="0" fontId="24" fillId="20" borderId="0" applyNumberFormat="0" applyBorder="0" applyAlignment="0" applyProtection="0">
      <alignment vertical="center"/>
    </xf>
    <xf numFmtId="0" fontId="22" fillId="11" borderId="40" applyNumberFormat="0" applyFont="0" applyAlignment="0" applyProtection="0">
      <alignment vertical="center"/>
    </xf>
    <xf numFmtId="0" fontId="9" fillId="0" borderId="0"/>
    <xf numFmtId="0" fontId="28" fillId="25"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43" applyNumberFormat="0" applyFill="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9" borderId="0" applyNumberFormat="0" applyBorder="0" applyAlignment="0" applyProtection="0">
      <alignment vertical="center"/>
    </xf>
    <xf numFmtId="0" fontId="27" fillId="24" borderId="42" applyNumberFormat="0" applyAlignment="0" applyProtection="0">
      <alignment vertical="center"/>
    </xf>
    <xf numFmtId="0" fontId="33" fillId="0" borderId="44" applyNumberFormat="0" applyFill="0" applyAlignment="0" applyProtection="0">
      <alignment vertical="center"/>
    </xf>
    <xf numFmtId="0" fontId="34" fillId="0" borderId="44" applyNumberFormat="0" applyFill="0" applyAlignment="0" applyProtection="0">
      <alignment vertical="center"/>
    </xf>
    <xf numFmtId="0" fontId="35" fillId="24" borderId="41" applyNumberFormat="0" applyAlignment="0" applyProtection="0">
      <alignment vertical="center"/>
    </xf>
    <xf numFmtId="0" fontId="37" fillId="0" borderId="45" applyNumberFormat="0" applyFill="0" applyAlignment="0" applyProtection="0">
      <alignment vertical="center"/>
    </xf>
    <xf numFmtId="0" fontId="37" fillId="0" borderId="0" applyNumberFormat="0" applyFill="0" applyBorder="0" applyAlignment="0" applyProtection="0">
      <alignment vertical="center"/>
    </xf>
    <xf numFmtId="0" fontId="0" fillId="0" borderId="0"/>
    <xf numFmtId="0" fontId="19" fillId="23" borderId="0" applyNumberFormat="0" applyBorder="0" applyAlignment="0" applyProtection="0">
      <alignment vertical="center"/>
    </xf>
    <xf numFmtId="0" fontId="21" fillId="10" borderId="39" applyNumberFormat="0" applyAlignment="0" applyProtection="0">
      <alignment vertical="center"/>
    </xf>
    <xf numFmtId="0" fontId="24" fillId="28" borderId="0" applyNumberFormat="0" applyBorder="0" applyAlignment="0" applyProtection="0">
      <alignment vertical="center"/>
    </xf>
    <xf numFmtId="0" fontId="20" fillId="0" borderId="38" applyNumberFormat="0" applyFill="0" applyAlignment="0" applyProtection="0">
      <alignment vertical="center"/>
    </xf>
    <xf numFmtId="0" fontId="36" fillId="27" borderId="0" applyNumberFormat="0" applyBorder="0" applyAlignment="0" applyProtection="0">
      <alignment vertical="center"/>
    </xf>
    <xf numFmtId="9" fontId="9" fillId="0" borderId="0" applyFill="0" applyBorder="0" applyProtection="0">
      <alignment horizontal="left" vertical="center"/>
    </xf>
    <xf numFmtId="0" fontId="38" fillId="32" borderId="0" applyNumberFormat="0" applyBorder="0" applyAlignment="0" applyProtection="0">
      <alignment vertical="center"/>
    </xf>
    <xf numFmtId="0" fontId="19" fillId="33" borderId="0" applyNumberFormat="0" applyBorder="0" applyAlignment="0" applyProtection="0">
      <alignment vertical="center"/>
    </xf>
    <xf numFmtId="0" fontId="24" fillId="26" borderId="0" applyNumberFormat="0" applyBorder="0" applyAlignment="0" applyProtection="0">
      <alignment vertical="center"/>
    </xf>
    <xf numFmtId="178" fontId="39" fillId="0" borderId="0" applyFont="0" applyFill="0" applyBorder="0" applyAlignment="0" applyProtection="0">
      <alignment vertical="center"/>
    </xf>
    <xf numFmtId="0" fontId="24" fillId="19" borderId="0" applyNumberFormat="0" applyBorder="0" applyAlignment="0" applyProtection="0">
      <alignment vertical="center"/>
    </xf>
    <xf numFmtId="0" fontId="19" fillId="4" borderId="0" applyNumberFormat="0" applyBorder="0" applyAlignment="0" applyProtection="0">
      <alignment vertical="center"/>
    </xf>
    <xf numFmtId="0" fontId="24" fillId="34" borderId="0" applyNumberFormat="0" applyBorder="0" applyAlignment="0" applyProtection="0">
      <alignment vertical="center"/>
    </xf>
    <xf numFmtId="0" fontId="24" fillId="22" borderId="0" applyNumberFormat="0" applyBorder="0" applyAlignment="0" applyProtection="0">
      <alignment vertical="center"/>
    </xf>
    <xf numFmtId="0" fontId="24" fillId="31" borderId="0" applyNumberFormat="0" applyBorder="0" applyAlignment="0" applyProtection="0">
      <alignment vertical="center"/>
    </xf>
    <xf numFmtId="0" fontId="19" fillId="18" borderId="0" applyNumberFormat="0" applyBorder="0" applyAlignment="0" applyProtection="0">
      <alignment vertical="center"/>
    </xf>
    <xf numFmtId="0" fontId="19" fillId="21" borderId="0" applyNumberFormat="0" applyBorder="0" applyAlignment="0" applyProtection="0">
      <alignment vertical="center"/>
    </xf>
    <xf numFmtId="38" fontId="41" fillId="0" borderId="0" applyFont="0" applyFill="0" applyBorder="0" applyAlignment="0" applyProtection="0">
      <alignment vertical="center"/>
    </xf>
    <xf numFmtId="0" fontId="24" fillId="17" borderId="0" applyNumberFormat="0" applyBorder="0" applyAlignment="0" applyProtection="0">
      <alignment vertical="center"/>
    </xf>
    <xf numFmtId="38" fontId="0" fillId="0" borderId="0" applyFont="0" applyFill="0" applyBorder="0" applyAlignment="0" applyProtection="0"/>
    <xf numFmtId="0" fontId="24" fillId="30" borderId="0" applyNumberFormat="0" applyBorder="0" applyAlignment="0" applyProtection="0">
      <alignment vertical="center"/>
    </xf>
    <xf numFmtId="0" fontId="19" fillId="36" borderId="0" applyNumberFormat="0" applyBorder="0" applyAlignment="0" applyProtection="0">
      <alignment vertical="center"/>
    </xf>
    <xf numFmtId="9" fontId="0" fillId="0" borderId="0" applyFont="0" applyFill="0" applyBorder="0" applyAlignment="0" applyProtection="0"/>
    <xf numFmtId="0" fontId="19" fillId="35" borderId="0" applyNumberFormat="0" applyBorder="0" applyAlignment="0" applyProtection="0">
      <alignment vertical="center"/>
    </xf>
    <xf numFmtId="0" fontId="24" fillId="29" borderId="0" applyNumberFormat="0" applyBorder="0" applyAlignment="0" applyProtection="0">
      <alignment vertical="center"/>
    </xf>
    <xf numFmtId="0" fontId="19" fillId="16" borderId="0" applyNumberFormat="0" applyBorder="0" applyAlignment="0" applyProtection="0">
      <alignment vertical="center"/>
    </xf>
    <xf numFmtId="0" fontId="19" fillId="37" borderId="0" applyNumberFormat="0" applyBorder="0" applyAlignment="0" applyProtection="0">
      <alignment vertical="center"/>
    </xf>
    <xf numFmtId="0" fontId="24" fillId="13" borderId="0" applyNumberFormat="0" applyBorder="0" applyAlignment="0" applyProtection="0">
      <alignment vertical="center"/>
    </xf>
    <xf numFmtId="0" fontId="19" fillId="38" borderId="0" applyNumberFormat="0" applyBorder="0" applyAlignment="0" applyProtection="0">
      <alignment vertical="center"/>
    </xf>
    <xf numFmtId="9" fontId="41" fillId="0" borderId="0" applyFont="0" applyFill="0" applyBorder="0" applyAlignment="0" applyProtection="0">
      <alignment vertical="center"/>
    </xf>
    <xf numFmtId="0" fontId="40" fillId="0" borderId="0"/>
    <xf numFmtId="0" fontId="41" fillId="0" borderId="0">
      <alignment vertical="center"/>
    </xf>
  </cellStyleXfs>
  <cellXfs count="294">
    <xf numFmtId="0" fontId="0" fillId="0" borderId="0" xfId="0"/>
    <xf numFmtId="0" fontId="0" fillId="0" borderId="0" xfId="0" applyAlignment="1">
      <alignment horizontal="center" vertical="center"/>
    </xf>
    <xf numFmtId="0" fontId="0" fillId="0" borderId="1" xfId="0" applyBorder="1" applyAlignment="1">
      <alignment horizontal="center"/>
    </xf>
    <xf numFmtId="0" fontId="0" fillId="0" borderId="0" xfId="0" applyAlignment="1">
      <alignment horizontal="center"/>
    </xf>
    <xf numFmtId="38" fontId="0" fillId="0" borderId="0" xfId="1" applyFont="1"/>
    <xf numFmtId="0" fontId="0" fillId="0" borderId="1" xfId="0" applyBorder="1"/>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38" fontId="0" fillId="0" borderId="1" xfId="1" applyFon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xf>
    <xf numFmtId="38" fontId="0" fillId="0" borderId="1" xfId="1" applyFont="1" applyBorder="1"/>
    <xf numFmtId="0" fontId="0" fillId="0" borderId="1" xfId="0" applyBorder="1" applyAlignment="1">
      <alignment horizontal="center" wrapText="1"/>
    </xf>
    <xf numFmtId="0" fontId="0" fillId="0" borderId="1" xfId="0" applyBorder="1" applyAlignment="1">
      <alignment wrapText="1"/>
    </xf>
    <xf numFmtId="38" fontId="0" fillId="0" borderId="1" xfId="1" applyFont="1" applyBorder="1" applyAlignment="1">
      <alignment horizontal="center" wrapText="1"/>
    </xf>
    <xf numFmtId="0" fontId="2" fillId="0" borderId="1" xfId="0" applyFont="1" applyBorder="1" applyAlignment="1" applyProtection="1">
      <alignment horizontal="left" wrapText="1"/>
      <protection locked="0"/>
    </xf>
    <xf numFmtId="0" fontId="2" fillId="0" borderId="3" xfId="0" applyFont="1" applyBorder="1" applyAlignment="1">
      <alignment horizontal="center" vertical="center" wrapText="1"/>
    </xf>
    <xf numFmtId="0" fontId="0" fillId="0" borderId="3" xfId="0" applyBorder="1"/>
    <xf numFmtId="1" fontId="0" fillId="0" borderId="0" xfId="0" applyNumberFormat="1"/>
    <xf numFmtId="1" fontId="0" fillId="0" borderId="1" xfId="0" applyNumberFormat="1" applyBorder="1"/>
    <xf numFmtId="0" fontId="0" fillId="0" borderId="4" xfId="0" applyBorder="1"/>
    <xf numFmtId="1" fontId="0" fillId="0" borderId="4" xfId="0" applyNumberFormat="1" applyBorder="1"/>
    <xf numFmtId="1" fontId="0" fillId="0" borderId="5" xfId="0" applyNumberFormat="1" applyBorder="1"/>
    <xf numFmtId="0" fontId="0" fillId="0" borderId="6" xfId="0" applyBorder="1"/>
    <xf numFmtId="1" fontId="0" fillId="0" borderId="6" xfId="0" applyNumberFormat="1" applyBorder="1"/>
    <xf numFmtId="0" fontId="2" fillId="0" borderId="0" xfId="0" applyFont="1" applyAlignment="1">
      <alignment horizontal="center"/>
    </xf>
    <xf numFmtId="0" fontId="2" fillId="0" borderId="0" xfId="0" applyFont="1"/>
    <xf numFmtId="179" fontId="2" fillId="0" borderId="0" xfId="0" applyNumberFormat="1" applyFont="1"/>
    <xf numFmtId="3" fontId="2" fillId="0" borderId="0" xfId="0" applyNumberFormat="1" applyFont="1"/>
    <xf numFmtId="181" fontId="2" fillId="0" borderId="0" xfId="0" applyNumberFormat="1" applyFont="1"/>
    <xf numFmtId="3" fontId="2" fillId="0" borderId="0" xfId="0" applyNumberFormat="1" applyFont="1" applyAlignment="1">
      <alignment horizontal="right"/>
    </xf>
    <xf numFmtId="0" fontId="2" fillId="2" borderId="0" xfId="0" applyFont="1" applyFill="1"/>
    <xf numFmtId="182" fontId="2" fillId="0" borderId="0" xfId="0" applyNumberFormat="1" applyFont="1"/>
    <xf numFmtId="41" fontId="2" fillId="0" borderId="0" xfId="0" applyNumberFormat="1" applyFont="1"/>
    <xf numFmtId="0" fontId="3" fillId="0" borderId="0" xfId="0" applyFont="1"/>
    <xf numFmtId="0" fontId="4" fillId="0" borderId="0" xfId="0" applyFont="1"/>
    <xf numFmtId="0" fontId="2" fillId="0" borderId="3" xfId="0" applyFont="1" applyBorder="1" applyAlignment="1">
      <alignment horizontal="left"/>
    </xf>
    <xf numFmtId="0" fontId="2" fillId="0" borderId="7" xfId="0" applyFont="1" applyBorder="1" applyAlignment="1">
      <alignment horizontal="center"/>
    </xf>
    <xf numFmtId="179" fontId="2" fillId="0" borderId="7" xfId="0" applyNumberFormat="1" applyFont="1" applyBorder="1" applyAlignment="1">
      <alignment horizontal="center"/>
    </xf>
    <xf numFmtId="3" fontId="2" fillId="0" borderId="7" xfId="0" applyNumberFormat="1" applyFont="1" applyBorder="1" applyAlignment="1">
      <alignment horizontal="center"/>
    </xf>
    <xf numFmtId="181" fontId="2" fillId="0" borderId="7" xfId="0" applyNumberFormat="1" applyFont="1" applyBorder="1" applyAlignment="1">
      <alignment horizontal="center"/>
    </xf>
    <xf numFmtId="0" fontId="2" fillId="0" borderId="2" xfId="0" applyFont="1" applyBorder="1" applyAlignment="1">
      <alignment horizontal="center"/>
    </xf>
    <xf numFmtId="0" fontId="2" fillId="0" borderId="1" xfId="0" applyFont="1" applyBorder="1" applyAlignment="1">
      <alignment horizontal="center"/>
    </xf>
    <xf numFmtId="179" fontId="2" fillId="0" borderId="1" xfId="0" applyNumberFormat="1" applyFont="1" applyBorder="1" applyAlignment="1">
      <alignment horizontal="center"/>
    </xf>
    <xf numFmtId="3" fontId="2" fillId="0" borderId="1" xfId="0" applyNumberFormat="1" applyFont="1" applyBorder="1" applyAlignment="1">
      <alignment horizontal="center"/>
    </xf>
    <xf numFmtId="181" fontId="2" fillId="0" borderId="1" xfId="0" applyNumberFormat="1" applyFont="1" applyBorder="1" applyAlignment="1">
      <alignment horizontal="center"/>
    </xf>
    <xf numFmtId="0" fontId="2" fillId="0" borderId="1" xfId="0" applyFont="1" applyBorder="1" applyProtection="1">
      <protection locked="0"/>
    </xf>
    <xf numFmtId="179" fontId="2" fillId="0" borderId="1" xfId="0" applyNumberFormat="1" applyFont="1" applyBorder="1"/>
    <xf numFmtId="38" fontId="2" fillId="0" borderId="1" xfId="0" applyNumberFormat="1" applyFont="1" applyBorder="1" applyAlignment="1">
      <alignment horizontal="center"/>
    </xf>
    <xf numFmtId="3" fontId="2" fillId="0" borderId="1" xfId="0" applyNumberFormat="1" applyFont="1" applyBorder="1"/>
    <xf numFmtId="181" fontId="2" fillId="0" borderId="1" xfId="0" applyNumberFormat="1" applyFont="1" applyBorder="1"/>
    <xf numFmtId="0" fontId="2" fillId="0" borderId="1" xfId="0" applyFont="1" applyBorder="1" applyAlignment="1" applyProtection="1">
      <alignment wrapText="1"/>
      <protection locked="0"/>
    </xf>
    <xf numFmtId="3" fontId="2" fillId="0" borderId="1" xfId="0" applyNumberFormat="1" applyFont="1" applyBorder="1" applyAlignment="1">
      <alignment horizontal="right"/>
    </xf>
    <xf numFmtId="0" fontId="5" fillId="0" borderId="1" xfId="0" applyFont="1" applyBorder="1" applyAlignment="1" applyProtection="1">
      <alignment wrapText="1"/>
      <protection locked="0"/>
    </xf>
    <xf numFmtId="179" fontId="6" fillId="0" borderId="1" xfId="0" applyNumberFormat="1" applyFont="1" applyBorder="1"/>
    <xf numFmtId="0" fontId="2" fillId="3" borderId="1" xfId="0" applyFont="1" applyFill="1" applyBorder="1" applyAlignment="1">
      <alignment horizontal="center" vertical="center"/>
    </xf>
    <xf numFmtId="183" fontId="2" fillId="3" borderId="1" xfId="0" applyNumberFormat="1" applyFont="1" applyFill="1" applyBorder="1" applyAlignment="1">
      <alignment horizontal="center" vertical="center"/>
    </xf>
    <xf numFmtId="0" fontId="2" fillId="4" borderId="1" xfId="0" applyFont="1" applyFill="1" applyBorder="1" applyAlignment="1">
      <alignment horizontal="center" vertical="center"/>
    </xf>
    <xf numFmtId="183" fontId="2" fillId="3" borderId="1" xfId="7" applyNumberFormat="1" applyFont="1" applyFill="1" applyBorder="1" applyAlignment="1">
      <alignment horizontal="center" vertical="center"/>
    </xf>
    <xf numFmtId="38" fontId="2" fillId="2" borderId="1" xfId="1" applyFont="1" applyFill="1" applyBorder="1" applyAlignment="1" applyProtection="1">
      <protection locked="0"/>
    </xf>
    <xf numFmtId="182" fontId="2" fillId="5" borderId="1" xfId="0" applyNumberFormat="1" applyFont="1" applyFill="1" applyBorder="1" applyAlignment="1" applyProtection="1">
      <alignment horizontal="right"/>
      <protection locked="0"/>
    </xf>
    <xf numFmtId="38" fontId="2" fillId="4" borderId="1" xfId="0" applyNumberFormat="1" applyFont="1" applyFill="1" applyBorder="1" applyAlignment="1">
      <alignment horizontal="center" vertical="center"/>
    </xf>
    <xf numFmtId="0" fontId="2" fillId="2" borderId="1" xfId="0" applyFont="1" applyFill="1" applyBorder="1" applyAlignment="1">
      <alignment horizontal="center"/>
    </xf>
    <xf numFmtId="182" fontId="2" fillId="5" borderId="1" xfId="0" applyNumberFormat="1" applyFont="1" applyFill="1" applyBorder="1" applyAlignment="1">
      <alignment horizontal="center" wrapText="1"/>
    </xf>
    <xf numFmtId="0" fontId="2" fillId="0" borderId="1" xfId="0" applyFont="1" applyBorder="1" applyAlignment="1">
      <alignment horizontal="center" wrapText="1"/>
    </xf>
    <xf numFmtId="0" fontId="2" fillId="2" borderId="1" xfId="0" applyFont="1" applyFill="1" applyBorder="1" applyAlignment="1">
      <alignment horizontal="center" wrapText="1"/>
    </xf>
    <xf numFmtId="0" fontId="2" fillId="5" borderId="1" xfId="0" applyFont="1" applyFill="1" applyBorder="1" applyProtection="1">
      <protection locked="0"/>
    </xf>
    <xf numFmtId="0" fontId="2" fillId="5" borderId="1" xfId="0" applyFont="1" applyFill="1" applyBorder="1" applyAlignment="1" applyProtection="1">
      <alignment horizontal="center"/>
      <protection locked="0"/>
    </xf>
    <xf numFmtId="38" fontId="2" fillId="5" borderId="1" xfId="1" applyFont="1" applyFill="1" applyBorder="1" applyAlignment="1" applyProtection="1">
      <protection locked="0"/>
    </xf>
    <xf numFmtId="182" fontId="2" fillId="6" borderId="1" xfId="0" applyNumberFormat="1" applyFont="1" applyFill="1" applyBorder="1" applyAlignment="1" applyProtection="1">
      <alignment horizontal="right"/>
      <protection locked="0"/>
    </xf>
    <xf numFmtId="0" fontId="2" fillId="2" borderId="1" xfId="0" applyFont="1" applyFill="1" applyBorder="1" applyProtection="1">
      <protection locked="0"/>
    </xf>
    <xf numFmtId="182" fontId="2" fillId="0" borderId="1" xfId="0" applyNumberFormat="1" applyFont="1" applyBorder="1" applyProtection="1">
      <protection locked="0"/>
    </xf>
    <xf numFmtId="38" fontId="2" fillId="2" borderId="1" xfId="1" applyFont="1" applyFill="1" applyBorder="1" applyProtection="1">
      <protection locked="0"/>
    </xf>
    <xf numFmtId="0" fontId="2" fillId="2" borderId="1" xfId="0" applyFont="1" applyFill="1" applyBorder="1" applyAlignment="1" applyProtection="1">
      <alignment horizontal="center"/>
      <protection locked="0"/>
    </xf>
    <xf numFmtId="182" fontId="2" fillId="7" borderId="1" xfId="0" applyNumberFormat="1" applyFont="1" applyFill="1" applyBorder="1" applyAlignment="1" applyProtection="1">
      <alignment horizontal="right"/>
      <protection locked="0"/>
    </xf>
    <xf numFmtId="38" fontId="2" fillId="5" borderId="1" xfId="1" applyFont="1" applyFill="1" applyBorder="1" applyProtection="1">
      <protection locked="0"/>
    </xf>
    <xf numFmtId="0" fontId="2" fillId="0" borderId="3" xfId="0" applyFont="1" applyBorder="1" applyAlignment="1">
      <alignment horizontal="center"/>
    </xf>
    <xf numFmtId="38" fontId="2" fillId="0" borderId="0" xfId="1" applyFont="1" applyFill="1" applyAlignment="1">
      <alignment horizontal="center"/>
    </xf>
    <xf numFmtId="0" fontId="2" fillId="5" borderId="1" xfId="0" applyFont="1" applyFill="1" applyBorder="1" applyAlignment="1">
      <alignment horizontal="center"/>
    </xf>
    <xf numFmtId="0" fontId="7" fillId="2" borderId="1" xfId="0" applyFont="1" applyFill="1" applyBorder="1" applyAlignment="1">
      <alignment horizontal="center" wrapText="1"/>
    </xf>
    <xf numFmtId="41" fontId="2" fillId="0" borderId="1" xfId="0" applyNumberFormat="1" applyFont="1" applyBorder="1" applyAlignment="1">
      <alignment horizontal="center"/>
    </xf>
    <xf numFmtId="9" fontId="2" fillId="5" borderId="1" xfId="7" applyFont="1" applyFill="1" applyBorder="1" applyAlignment="1"/>
    <xf numFmtId="9" fontId="2" fillId="0" borderId="1" xfId="7" applyFont="1" applyBorder="1" applyAlignment="1"/>
    <xf numFmtId="0" fontId="2" fillId="0" borderId="1" xfId="0" applyFont="1" applyBorder="1"/>
    <xf numFmtId="41" fontId="2" fillId="0" borderId="1" xfId="0" applyNumberFormat="1" applyFont="1" applyBorder="1"/>
    <xf numFmtId="0" fontId="2" fillId="5" borderId="1" xfId="0" applyFont="1" applyFill="1" applyBorder="1"/>
    <xf numFmtId="0" fontId="4" fillId="0" borderId="0" xfId="0" applyFont="1" applyAlignment="1">
      <alignment horizontal="center"/>
    </xf>
    <xf numFmtId="41" fontId="4" fillId="0" borderId="0" xfId="4" applyNumberFormat="1" applyFont="1"/>
    <xf numFmtId="0" fontId="3" fillId="0" borderId="8"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center"/>
    </xf>
    <xf numFmtId="41" fontId="4" fillId="0" borderId="1" xfId="4" applyNumberFormat="1" applyFont="1" applyBorder="1" applyAlignment="1">
      <alignment horizontal="center"/>
    </xf>
    <xf numFmtId="41" fontId="4" fillId="0" borderId="3" xfId="4" applyNumberFormat="1" applyFont="1" applyBorder="1" applyAlignment="1">
      <alignment horizontal="center"/>
    </xf>
    <xf numFmtId="0" fontId="4" fillId="0" borderId="2" xfId="0" applyFont="1" applyBorder="1" applyAlignment="1">
      <alignment horizontal="center"/>
    </xf>
    <xf numFmtId="0" fontId="4" fillId="0" borderId="1" xfId="0" applyFont="1" applyBorder="1"/>
    <xf numFmtId="41" fontId="4" fillId="0" borderId="1" xfId="4" applyNumberFormat="1" applyFont="1" applyBorder="1"/>
    <xf numFmtId="41" fontId="4" fillId="0" borderId="3" xfId="4" applyNumberFormat="1" applyFont="1" applyBorder="1"/>
    <xf numFmtId="0" fontId="4" fillId="0" borderId="2" xfId="0" applyFont="1" applyBorder="1"/>
    <xf numFmtId="9" fontId="4" fillId="0" borderId="2" xfId="0" applyNumberFormat="1" applyFont="1" applyBorder="1" applyAlignment="1">
      <alignment horizontal="left"/>
    </xf>
    <xf numFmtId="0" fontId="4" fillId="0" borderId="1" xfId="0" applyFont="1" applyBorder="1" applyAlignment="1">
      <alignment horizontal="left" indent="1"/>
    </xf>
    <xf numFmtId="184" fontId="4" fillId="0" borderId="1" xfId="0" applyNumberFormat="1" applyFont="1" applyBorder="1"/>
    <xf numFmtId="9" fontId="4" fillId="0" borderId="2" xfId="0" applyNumberFormat="1" applyFont="1" applyBorder="1"/>
    <xf numFmtId="185" fontId="4" fillId="0" borderId="2" xfId="0" applyNumberFormat="1" applyFont="1" applyBorder="1" applyAlignment="1">
      <alignment horizontal="left"/>
    </xf>
    <xf numFmtId="0" fontId="5" fillId="3" borderId="1" xfId="0" applyFont="1" applyFill="1" applyBorder="1" applyAlignment="1">
      <alignment horizontal="distributed"/>
    </xf>
    <xf numFmtId="0" fontId="5" fillId="2" borderId="1" xfId="0" applyFont="1" applyFill="1" applyBorder="1" applyAlignment="1">
      <alignment horizontal="distributed"/>
    </xf>
    <xf numFmtId="41" fontId="4" fillId="0" borderId="1" xfId="4" applyNumberFormat="1" applyFont="1" applyFill="1" applyBorder="1"/>
    <xf numFmtId="0" fontId="5" fillId="8" borderId="1" xfId="0" applyFont="1" applyFill="1" applyBorder="1"/>
    <xf numFmtId="0" fontId="4" fillId="0" borderId="3" xfId="0" applyFont="1" applyBorder="1" applyAlignment="1">
      <alignment horizontal="center"/>
    </xf>
    <xf numFmtId="0" fontId="4" fillId="0" borderId="3" xfId="0" applyFont="1" applyBorder="1" applyAlignment="1">
      <alignment horizontal="left" indent="1"/>
    </xf>
    <xf numFmtId="0" fontId="4" fillId="0" borderId="2" xfId="0" applyFont="1" applyBorder="1" applyAlignment="1">
      <alignment horizontal="left" indent="1"/>
    </xf>
    <xf numFmtId="186" fontId="4" fillId="0" borderId="2" xfId="0" applyNumberFormat="1" applyFont="1" applyBorder="1"/>
    <xf numFmtId="0" fontId="4" fillId="0" borderId="2" xfId="0" applyFont="1" applyBorder="1" applyAlignment="1">
      <alignment horizontal="left"/>
    </xf>
    <xf numFmtId="41" fontId="4" fillId="0" borderId="0" xfId="0" applyNumberFormat="1" applyFont="1"/>
    <xf numFmtId="179" fontId="4" fillId="0" borderId="0" xfId="0" applyNumberFormat="1" applyFont="1"/>
    <xf numFmtId="9" fontId="4" fillId="3" borderId="1" xfId="7" applyFont="1" applyFill="1" applyBorder="1" applyAlignment="1"/>
    <xf numFmtId="9" fontId="4" fillId="0" borderId="0" xfId="7" applyFont="1" applyFill="1" applyBorder="1" applyAlignment="1"/>
    <xf numFmtId="9" fontId="4" fillId="2" borderId="1" xfId="7" applyFont="1" applyFill="1" applyBorder="1" applyAlignment="1"/>
    <xf numFmtId="38" fontId="4" fillId="2" borderId="1" xfId="1" applyFont="1" applyFill="1" applyBorder="1"/>
    <xf numFmtId="10" fontId="4" fillId="2" borderId="1" xfId="0" applyNumberFormat="1" applyFont="1" applyFill="1" applyBorder="1"/>
    <xf numFmtId="0" fontId="4" fillId="8" borderId="3" xfId="0" applyFont="1" applyFill="1" applyBorder="1"/>
    <xf numFmtId="41" fontId="4" fillId="0" borderId="5" xfId="0" applyNumberFormat="1" applyFont="1" applyBorder="1"/>
    <xf numFmtId="38" fontId="4" fillId="0" borderId="0" xfId="1" applyFont="1"/>
    <xf numFmtId="41" fontId="4" fillId="8" borderId="1" xfId="0" applyNumberFormat="1" applyFont="1" applyFill="1" applyBorder="1"/>
    <xf numFmtId="0" fontId="5" fillId="0" borderId="0" xfId="0" applyFont="1"/>
    <xf numFmtId="0" fontId="8" fillId="0" borderId="0" xfId="14" applyFont="1" applyAlignment="1">
      <alignment vertical="center"/>
    </xf>
    <xf numFmtId="0" fontId="9" fillId="0" borderId="0" xfId="14"/>
    <xf numFmtId="0" fontId="10" fillId="0" borderId="0" xfId="14" applyFont="1" applyAlignment="1">
      <alignment vertical="center"/>
    </xf>
    <xf numFmtId="0" fontId="10" fillId="0" borderId="0" xfId="14" applyFont="1"/>
    <xf numFmtId="49" fontId="8" fillId="0" borderId="0" xfId="14" applyNumberFormat="1" applyFont="1" applyAlignment="1">
      <alignment horizontal="center"/>
    </xf>
    <xf numFmtId="0" fontId="8" fillId="0" borderId="0" xfId="14" applyFont="1"/>
    <xf numFmtId="0" fontId="8" fillId="0" borderId="0" xfId="14" applyFont="1" applyAlignment="1">
      <alignment shrinkToFit="1"/>
    </xf>
    <xf numFmtId="177" fontId="8" fillId="0" borderId="0" xfId="14" applyNumberFormat="1" applyFont="1"/>
    <xf numFmtId="0" fontId="8" fillId="0" borderId="0" xfId="14" applyFont="1" applyAlignment="1">
      <alignment horizontal="center"/>
    </xf>
    <xf numFmtId="181" fontId="8" fillId="0" borderId="0" xfId="14" applyNumberFormat="1" applyFont="1"/>
    <xf numFmtId="0" fontId="8" fillId="0" borderId="0" xfId="14" applyFont="1" applyAlignment="1">
      <alignment horizontal="left"/>
    </xf>
    <xf numFmtId="0" fontId="8" fillId="0" borderId="9" xfId="14" applyFont="1" applyBorder="1" applyAlignment="1">
      <alignment horizontal="center" vertical="center" shrinkToFit="1"/>
    </xf>
    <xf numFmtId="0" fontId="8" fillId="0" borderId="10" xfId="14" applyFont="1" applyBorder="1" applyAlignment="1">
      <alignment horizontal="center" vertical="center" shrinkToFit="1"/>
    </xf>
    <xf numFmtId="41" fontId="8" fillId="0" borderId="11" xfId="37" applyNumberFormat="1" applyFont="1" applyBorder="1" applyAlignment="1">
      <alignment horizontal="center" vertical="center" shrinkToFit="1"/>
    </xf>
    <xf numFmtId="177" fontId="8" fillId="0" borderId="11" xfId="14" applyNumberFormat="1" applyFont="1" applyBorder="1" applyAlignment="1">
      <alignment horizontal="center" vertical="center"/>
    </xf>
    <xf numFmtId="0" fontId="8" fillId="0" borderId="11" xfId="14" applyFont="1" applyBorder="1" applyAlignment="1">
      <alignment horizontal="center" vertical="center"/>
    </xf>
    <xf numFmtId="181" fontId="8" fillId="0" borderId="11" xfId="14" applyNumberFormat="1" applyFont="1" applyBorder="1" applyAlignment="1">
      <alignment horizontal="center" vertical="center"/>
    </xf>
    <xf numFmtId="0" fontId="8" fillId="0" borderId="9" xfId="14" applyFont="1" applyBorder="1" applyAlignment="1">
      <alignment horizontal="center" vertical="center"/>
    </xf>
    <xf numFmtId="49" fontId="8" fillId="0" borderId="12" xfId="14" applyNumberFormat="1" applyFont="1" applyBorder="1" applyAlignment="1">
      <alignment horizontal="center" shrinkToFit="1"/>
    </xf>
    <xf numFmtId="49" fontId="8" fillId="0" borderId="0" xfId="14" applyNumberFormat="1" applyFont="1" applyAlignment="1">
      <alignment shrinkToFit="1"/>
    </xf>
    <xf numFmtId="41" fontId="11" fillId="0" borderId="13" xfId="37" applyNumberFormat="1" applyFont="1" applyBorder="1" applyAlignment="1">
      <alignment shrinkToFit="1"/>
    </xf>
    <xf numFmtId="177" fontId="8" fillId="0" borderId="13" xfId="14" applyNumberFormat="1" applyFont="1" applyBorder="1"/>
    <xf numFmtId="0" fontId="8" fillId="0" borderId="13" xfId="14" applyFont="1" applyBorder="1" applyAlignment="1">
      <alignment horizontal="center"/>
    </xf>
    <xf numFmtId="181" fontId="8" fillId="0" borderId="13" xfId="14" applyNumberFormat="1" applyFont="1" applyBorder="1"/>
    <xf numFmtId="0" fontId="8" fillId="0" borderId="0" xfId="14" applyFont="1" applyAlignment="1">
      <alignment horizontal="right"/>
    </xf>
    <xf numFmtId="49" fontId="8" fillId="0" borderId="14" xfId="14" applyNumberFormat="1" applyFont="1" applyBorder="1" applyAlignment="1">
      <alignment horizontal="right" shrinkToFit="1"/>
    </xf>
    <xf numFmtId="0" fontId="8" fillId="0" borderId="15" xfId="14" applyFont="1" applyBorder="1" applyAlignment="1">
      <alignment shrinkToFit="1"/>
    </xf>
    <xf numFmtId="41" fontId="11" fillId="0" borderId="16" xfId="37" applyNumberFormat="1" applyFont="1" applyBorder="1" applyAlignment="1">
      <alignment shrinkToFit="1"/>
    </xf>
    <xf numFmtId="177" fontId="8" fillId="0" borderId="16" xfId="14" applyNumberFormat="1" applyFont="1" applyBorder="1"/>
    <xf numFmtId="0" fontId="8" fillId="0" borderId="16" xfId="14" applyFont="1" applyBorder="1" applyAlignment="1">
      <alignment horizontal="center"/>
    </xf>
    <xf numFmtId="181" fontId="8" fillId="0" borderId="16" xfId="14" applyNumberFormat="1" applyFont="1" applyBorder="1"/>
    <xf numFmtId="0" fontId="8" fillId="0" borderId="15" xfId="14" applyFont="1" applyBorder="1" applyAlignment="1">
      <alignment horizontal="right"/>
    </xf>
    <xf numFmtId="0" fontId="8" fillId="0" borderId="12" xfId="14" applyFont="1" applyBorder="1" applyAlignment="1">
      <alignment horizontal="right" shrinkToFit="1"/>
    </xf>
    <xf numFmtId="181" fontId="8" fillId="0" borderId="13" xfId="14" applyNumberFormat="1" applyFont="1" applyBorder="1" applyAlignment="1">
      <alignment horizontal="right"/>
    </xf>
    <xf numFmtId="49" fontId="8" fillId="0" borderId="12" xfId="14" applyNumberFormat="1" applyFont="1" applyBorder="1" applyAlignment="1">
      <alignment horizontal="right" shrinkToFit="1"/>
    </xf>
    <xf numFmtId="49" fontId="8" fillId="0" borderId="14" xfId="14" applyNumberFormat="1" applyFont="1" applyBorder="1" applyAlignment="1">
      <alignment horizontal="center" shrinkToFit="1"/>
    </xf>
    <xf numFmtId="41" fontId="8" fillId="0" borderId="0" xfId="14" applyNumberFormat="1" applyFont="1" applyAlignment="1">
      <alignment shrinkToFit="1"/>
    </xf>
    <xf numFmtId="0" fontId="8" fillId="0" borderId="15" xfId="14" applyFont="1" applyBorder="1" applyAlignment="1">
      <alignment horizontal="center" shrinkToFit="1"/>
    </xf>
    <xf numFmtId="0" fontId="8" fillId="0" borderId="0" xfId="14" applyFont="1" applyAlignment="1">
      <alignment horizontal="center" shrinkToFit="1"/>
    </xf>
    <xf numFmtId="49" fontId="8" fillId="0" borderId="17" xfId="14" applyNumberFormat="1" applyFont="1" applyBorder="1" applyAlignment="1">
      <alignment horizontal="center" shrinkToFit="1"/>
    </xf>
    <xf numFmtId="0" fontId="8" fillId="0" borderId="8" xfId="14" applyFont="1" applyBorder="1" applyAlignment="1">
      <alignment horizontal="center" shrinkToFit="1"/>
    </xf>
    <xf numFmtId="41" fontId="11" fillId="0" borderId="18" xfId="37" applyNumberFormat="1" applyFont="1" applyBorder="1" applyAlignment="1">
      <alignment shrinkToFit="1"/>
    </xf>
    <xf numFmtId="177" fontId="8" fillId="0" borderId="18" xfId="14" applyNumberFormat="1" applyFont="1" applyBorder="1"/>
    <xf numFmtId="0" fontId="8" fillId="0" borderId="18" xfId="14" applyFont="1" applyBorder="1" applyAlignment="1">
      <alignment horizontal="center"/>
    </xf>
    <xf numFmtId="181" fontId="8" fillId="0" borderId="18" xfId="14" applyNumberFormat="1" applyFont="1" applyBorder="1"/>
    <xf numFmtId="0" fontId="8" fillId="0" borderId="8" xfId="14" applyFont="1" applyBorder="1" applyAlignment="1">
      <alignment horizontal="right"/>
    </xf>
    <xf numFmtId="0" fontId="8" fillId="0" borderId="11" xfId="14" applyFont="1" applyBorder="1" applyAlignment="1">
      <alignment horizontal="center" vertical="center" shrinkToFit="1"/>
    </xf>
    <xf numFmtId="0" fontId="8" fillId="0" borderId="13" xfId="14" applyFont="1" applyBorder="1" applyAlignment="1">
      <alignment shrinkToFit="1"/>
    </xf>
    <xf numFmtId="0" fontId="8" fillId="0" borderId="12" xfId="14" applyFont="1" applyBorder="1" applyAlignment="1">
      <alignment horizontal="center" shrinkToFit="1"/>
    </xf>
    <xf numFmtId="0" fontId="8" fillId="0" borderId="16" xfId="14" applyFont="1" applyBorder="1" applyAlignment="1">
      <alignment shrinkToFit="1"/>
    </xf>
    <xf numFmtId="0" fontId="12" fillId="0" borderId="16" xfId="14" applyFont="1" applyBorder="1" applyAlignment="1">
      <alignment shrinkToFit="1"/>
    </xf>
    <xf numFmtId="0" fontId="8" fillId="0" borderId="15" xfId="14" applyFont="1" applyBorder="1" applyAlignment="1">
      <alignment horizontal="left"/>
    </xf>
    <xf numFmtId="0" fontId="12" fillId="0" borderId="13" xfId="14" applyFont="1" applyBorder="1" applyAlignment="1">
      <alignment shrinkToFit="1"/>
    </xf>
    <xf numFmtId="181" fontId="12" fillId="0" borderId="13" xfId="14" applyNumberFormat="1" applyFont="1" applyBorder="1" applyAlignment="1">
      <alignment shrinkToFit="1"/>
    </xf>
    <xf numFmtId="0" fontId="8" fillId="0" borderId="18" xfId="14" applyFont="1" applyBorder="1" applyAlignment="1">
      <alignment horizontal="left" shrinkToFit="1"/>
    </xf>
    <xf numFmtId="49" fontId="8" fillId="0" borderId="19" xfId="14" applyNumberFormat="1" applyFont="1" applyBorder="1" applyAlignment="1">
      <alignment shrinkToFit="1"/>
    </xf>
    <xf numFmtId="49" fontId="8" fillId="0" borderId="20" xfId="14" applyNumberFormat="1" applyFont="1" applyBorder="1" applyAlignment="1">
      <alignment shrinkToFit="1"/>
    </xf>
    <xf numFmtId="0" fontId="8" fillId="0" borderId="20" xfId="14" applyFont="1" applyBorder="1" applyAlignment="1">
      <alignment shrinkToFit="1"/>
    </xf>
    <xf numFmtId="181" fontId="13" fillId="0" borderId="13" xfId="14" applyNumberFormat="1" applyFont="1" applyBorder="1"/>
    <xf numFmtId="0" fontId="8" fillId="0" borderId="15" xfId="14" applyFont="1" applyBorder="1" applyAlignment="1">
      <alignment horizontal="right" shrinkToFit="1"/>
    </xf>
    <xf numFmtId="0" fontId="8" fillId="0" borderId="21" xfId="14" applyFont="1" applyBorder="1" applyAlignment="1">
      <alignment horizontal="left" indent="1" shrinkToFit="1"/>
    </xf>
    <xf numFmtId="0" fontId="12" fillId="0" borderId="22" xfId="14" applyFont="1" applyBorder="1"/>
    <xf numFmtId="0" fontId="8" fillId="0" borderId="8" xfId="14" applyFont="1" applyBorder="1" applyAlignment="1">
      <alignment shrinkToFit="1"/>
    </xf>
    <xf numFmtId="0" fontId="8" fillId="0" borderId="23" xfId="14" applyFont="1" applyBorder="1"/>
    <xf numFmtId="181" fontId="8" fillId="0" borderId="18" xfId="14" applyNumberFormat="1" applyFont="1" applyBorder="1" applyAlignment="1">
      <alignment horizontal="right"/>
    </xf>
    <xf numFmtId="0" fontId="8" fillId="0" borderId="8" xfId="14" applyFont="1" applyBorder="1" applyAlignment="1">
      <alignment horizontal="left"/>
    </xf>
    <xf numFmtId="0" fontId="12" fillId="0" borderId="22" xfId="14" applyFont="1" applyBorder="1" applyAlignment="1">
      <alignment shrinkToFit="1"/>
    </xf>
    <xf numFmtId="0" fontId="8" fillId="0" borderId="15" xfId="0" applyFont="1" applyBorder="1" applyAlignment="1">
      <alignment shrinkToFit="1"/>
    </xf>
    <xf numFmtId="0" fontId="8" fillId="0" borderId="24" xfId="0" applyFont="1" applyBorder="1"/>
    <xf numFmtId="177" fontId="8" fillId="0" borderId="16" xfId="0" applyNumberFormat="1" applyFont="1" applyBorder="1"/>
    <xf numFmtId="0" fontId="8" fillId="0" borderId="16" xfId="0" applyFont="1" applyBorder="1" applyAlignment="1">
      <alignment horizontal="center"/>
    </xf>
    <xf numFmtId="181" fontId="8" fillId="0" borderId="16" xfId="0" applyNumberFormat="1" applyFont="1" applyBorder="1"/>
    <xf numFmtId="0" fontId="8" fillId="0" borderId="15" xfId="0" applyFont="1" applyBorder="1" applyAlignment="1">
      <alignment horizontal="right"/>
    </xf>
    <xf numFmtId="0" fontId="8" fillId="0" borderId="0" xfId="0" applyFont="1" applyAlignment="1">
      <alignment shrinkToFit="1"/>
    </xf>
    <xf numFmtId="0" fontId="8" fillId="0" borderId="22" xfId="0" applyFont="1" applyBorder="1"/>
    <xf numFmtId="177" fontId="8" fillId="0" borderId="13" xfId="0" applyNumberFormat="1" applyFont="1" applyBorder="1"/>
    <xf numFmtId="0" fontId="8" fillId="0" borderId="13" xfId="0" applyFont="1" applyBorder="1" applyAlignment="1">
      <alignment horizontal="center"/>
    </xf>
    <xf numFmtId="181" fontId="8" fillId="0" borderId="13" xfId="0" applyNumberFormat="1" applyFont="1" applyBorder="1"/>
    <xf numFmtId="0" fontId="8" fillId="0" borderId="0" xfId="0" applyFont="1" applyAlignment="1">
      <alignment horizontal="right" shrinkToFit="1"/>
    </xf>
    <xf numFmtId="0" fontId="8" fillId="0" borderId="15" xfId="0" applyFont="1" applyBorder="1" applyAlignment="1">
      <alignment horizontal="right" shrinkToFit="1"/>
    </xf>
    <xf numFmtId="187" fontId="8" fillId="0" borderId="13" xfId="0" applyNumberFormat="1" applyFont="1" applyBorder="1"/>
    <xf numFmtId="0" fontId="8" fillId="0" borderId="0" xfId="0" applyFont="1" applyAlignment="1">
      <alignment horizontal="left" shrinkToFit="1"/>
    </xf>
    <xf numFmtId="0" fontId="12" fillId="0" borderId="22" xfId="0" applyFont="1" applyBorder="1"/>
    <xf numFmtId="0" fontId="8" fillId="0" borderId="24" xfId="14" applyFont="1" applyBorder="1"/>
    <xf numFmtId="0" fontId="8" fillId="0" borderId="22" xfId="14" applyFont="1" applyBorder="1"/>
    <xf numFmtId="0" fontId="8" fillId="0" borderId="0" xfId="14" applyFont="1" applyAlignment="1">
      <alignment horizontal="right" shrinkToFit="1"/>
    </xf>
    <xf numFmtId="0" fontId="8" fillId="0" borderId="0" xfId="14" applyFont="1" applyAlignment="1">
      <alignment horizontal="left" shrinkToFit="1"/>
    </xf>
    <xf numFmtId="0" fontId="8" fillId="0" borderId="24" xfId="14" applyFont="1" applyBorder="1" applyAlignment="1">
      <alignment shrinkToFit="1"/>
    </xf>
    <xf numFmtId="0" fontId="8" fillId="0" borderId="22" xfId="14" applyFont="1" applyBorder="1" applyAlignment="1">
      <alignment shrinkToFit="1"/>
    </xf>
    <xf numFmtId="0" fontId="8" fillId="0" borderId="16" xfId="14" applyFont="1" applyBorder="1"/>
    <xf numFmtId="49" fontId="8" fillId="0" borderId="17" xfId="14" applyNumberFormat="1" applyFont="1" applyBorder="1" applyAlignment="1">
      <alignment horizontal="center" vertical="center" shrinkToFit="1"/>
    </xf>
    <xf numFmtId="0" fontId="10" fillId="0" borderId="8" xfId="14" applyFont="1" applyBorder="1" applyAlignment="1">
      <alignment horizontal="center" shrinkToFit="1"/>
    </xf>
    <xf numFmtId="0" fontId="8" fillId="0" borderId="18" xfId="14" applyFont="1" applyBorder="1" applyAlignment="1">
      <alignment vertical="center"/>
    </xf>
    <xf numFmtId="177" fontId="8" fillId="0" borderId="18" xfId="14" applyNumberFormat="1" applyFont="1" applyBorder="1" applyAlignment="1">
      <alignment vertical="center"/>
    </xf>
    <xf numFmtId="0" fontId="8" fillId="0" borderId="18" xfId="14" applyFont="1" applyBorder="1" applyAlignment="1">
      <alignment horizontal="center" vertical="center"/>
    </xf>
    <xf numFmtId="188" fontId="8" fillId="0" borderId="18" xfId="14" applyNumberFormat="1" applyFont="1" applyBorder="1" applyAlignment="1">
      <alignment vertical="center"/>
    </xf>
    <xf numFmtId="0" fontId="8" fillId="0" borderId="25" xfId="14" applyFont="1" applyBorder="1" applyAlignment="1">
      <alignment vertical="center"/>
    </xf>
    <xf numFmtId="0" fontId="10" fillId="0" borderId="9" xfId="14" applyFont="1" applyBorder="1" applyAlignment="1">
      <alignment horizontal="center" vertical="center" shrinkToFit="1"/>
    </xf>
    <xf numFmtId="0" fontId="10" fillId="0" borderId="10" xfId="14" applyFont="1" applyBorder="1" applyAlignment="1">
      <alignment horizontal="center" vertical="center" shrinkToFit="1"/>
    </xf>
    <xf numFmtId="0" fontId="10" fillId="0" borderId="11" xfId="14" applyFont="1" applyBorder="1" applyAlignment="1">
      <alignment horizontal="center" vertical="center" shrinkToFit="1"/>
    </xf>
    <xf numFmtId="177" fontId="10" fillId="0" borderId="11" xfId="14" applyNumberFormat="1" applyFont="1" applyBorder="1" applyAlignment="1">
      <alignment horizontal="center" vertical="center"/>
    </xf>
    <xf numFmtId="0" fontId="10" fillId="0" borderId="11" xfId="14" applyFont="1" applyBorder="1" applyAlignment="1">
      <alignment horizontal="center" vertical="center"/>
    </xf>
    <xf numFmtId="181" fontId="10" fillId="0" borderId="11" xfId="14" applyNumberFormat="1" applyFont="1" applyBorder="1" applyAlignment="1">
      <alignment horizontal="center" vertical="center"/>
    </xf>
    <xf numFmtId="0" fontId="10" fillId="0" borderId="9" xfId="14" applyFont="1" applyBorder="1" applyAlignment="1">
      <alignment horizontal="center" vertical="center"/>
    </xf>
    <xf numFmtId="49" fontId="10" fillId="0" borderId="12" xfId="14" applyNumberFormat="1" applyFont="1" applyBorder="1" applyAlignment="1">
      <alignment horizontal="center" shrinkToFit="1"/>
    </xf>
    <xf numFmtId="49" fontId="10" fillId="0" borderId="0" xfId="14" applyNumberFormat="1" applyFont="1" applyAlignment="1">
      <alignment shrinkToFit="1"/>
    </xf>
    <xf numFmtId="0" fontId="10" fillId="0" borderId="13" xfId="14" applyFont="1" applyBorder="1" applyAlignment="1">
      <alignment shrinkToFit="1"/>
    </xf>
    <xf numFmtId="177" fontId="10" fillId="0" borderId="13" xfId="14" applyNumberFormat="1" applyFont="1" applyBorder="1"/>
    <xf numFmtId="0" fontId="10" fillId="0" borderId="13" xfId="14" applyFont="1" applyBorder="1" applyAlignment="1">
      <alignment horizontal="center"/>
    </xf>
    <xf numFmtId="181" fontId="10" fillId="0" borderId="13" xfId="14" applyNumberFormat="1" applyFont="1" applyBorder="1"/>
    <xf numFmtId="0" fontId="14" fillId="0" borderId="0" xfId="14" applyFont="1" applyAlignment="1">
      <alignment horizontal="right"/>
    </xf>
    <xf numFmtId="49" fontId="10" fillId="0" borderId="14" xfId="14" applyNumberFormat="1" applyFont="1" applyBorder="1" applyAlignment="1">
      <alignment horizontal="center" shrinkToFit="1"/>
    </xf>
    <xf numFmtId="0" fontId="10" fillId="0" borderId="15" xfId="14" applyFont="1" applyBorder="1" applyAlignment="1">
      <alignment shrinkToFit="1"/>
    </xf>
    <xf numFmtId="0" fontId="10" fillId="0" borderId="16" xfId="14" applyFont="1" applyBorder="1" applyAlignment="1">
      <alignment shrinkToFit="1"/>
    </xf>
    <xf numFmtId="177" fontId="10" fillId="0" borderId="16" xfId="14" applyNumberFormat="1" applyFont="1" applyBorder="1"/>
    <xf numFmtId="0" fontId="10" fillId="0" borderId="16" xfId="14" applyFont="1" applyBorder="1" applyAlignment="1">
      <alignment horizontal="center"/>
    </xf>
    <xf numFmtId="181" fontId="10" fillId="0" borderId="16" xfId="14" applyNumberFormat="1" applyFont="1" applyBorder="1"/>
    <xf numFmtId="0" fontId="14" fillId="0" borderId="15" xfId="14" applyFont="1" applyBorder="1" applyAlignment="1">
      <alignment horizontal="right"/>
    </xf>
    <xf numFmtId="0" fontId="10" fillId="0" borderId="0" xfId="14" applyFont="1" applyAlignment="1">
      <alignment shrinkToFit="1"/>
    </xf>
    <xf numFmtId="187" fontId="10" fillId="0" borderId="13" xfId="14" applyNumberFormat="1" applyFont="1" applyBorder="1"/>
    <xf numFmtId="181" fontId="10" fillId="0" borderId="13" xfId="14" applyNumberFormat="1" applyFont="1" applyBorder="1" applyAlignment="1">
      <alignment horizontal="right"/>
    </xf>
    <xf numFmtId="0" fontId="10" fillId="0" borderId="0" xfId="14" applyFont="1" applyAlignment="1">
      <alignment horizontal="center" shrinkToFit="1"/>
    </xf>
    <xf numFmtId="0" fontId="8" fillId="0" borderId="14" xfId="14" applyFont="1" applyBorder="1" applyAlignment="1">
      <alignment horizontal="center" shrinkToFit="1"/>
    </xf>
    <xf numFmtId="0" fontId="15" fillId="0" borderId="16" xfId="14" applyFont="1" applyBorder="1"/>
    <xf numFmtId="0" fontId="8" fillId="0" borderId="15" xfId="14" applyFont="1" applyBorder="1"/>
    <xf numFmtId="10" fontId="15" fillId="0" borderId="13" xfId="33" applyNumberFormat="1" applyFont="1" applyBorder="1" applyAlignment="1"/>
    <xf numFmtId="10" fontId="8" fillId="0" borderId="0" xfId="33" applyNumberFormat="1" applyFont="1" applyBorder="1" applyAlignment="1">
      <alignment horizontal="left"/>
    </xf>
    <xf numFmtId="0" fontId="12" fillId="0" borderId="26" xfId="0" applyFont="1" applyFill="1" applyBorder="1" applyAlignment="1"/>
    <xf numFmtId="0" fontId="12" fillId="0" borderId="27" xfId="0" applyFont="1" applyFill="1" applyBorder="1" applyAlignment="1"/>
    <xf numFmtId="0" fontId="12" fillId="0" borderId="13" xfId="0" applyFont="1" applyFill="1" applyBorder="1" applyAlignment="1">
      <alignment shrinkToFit="1"/>
    </xf>
    <xf numFmtId="10" fontId="12" fillId="0" borderId="13" xfId="57" applyNumberFormat="1" applyFont="1" applyFill="1" applyBorder="1" applyAlignment="1"/>
    <xf numFmtId="0" fontId="12" fillId="0" borderId="16" xfId="0" applyFont="1" applyFill="1" applyBorder="1" applyAlignment="1">
      <alignment shrinkToFit="1"/>
    </xf>
    <xf numFmtId="10" fontId="12" fillId="0" borderId="27" xfId="57" applyNumberFormat="1" applyFont="1" applyFill="1" applyBorder="1" applyAlignment="1"/>
    <xf numFmtId="0" fontId="12" fillId="0" borderId="13" xfId="14" applyFont="1" applyBorder="1"/>
    <xf numFmtId="189" fontId="8" fillId="0" borderId="13" xfId="14" applyNumberFormat="1" applyFont="1" applyBorder="1"/>
    <xf numFmtId="180" fontId="8" fillId="0" borderId="13" xfId="14" applyNumberFormat="1" applyFont="1" applyBorder="1"/>
    <xf numFmtId="180" fontId="8" fillId="0" borderId="13" xfId="14" applyNumberFormat="1" applyFont="1" applyBorder="1" applyAlignment="1">
      <alignment horizontal="right"/>
    </xf>
    <xf numFmtId="0" fontId="8" fillId="0" borderId="13" xfId="14" applyFont="1" applyBorder="1"/>
    <xf numFmtId="0" fontId="8" fillId="0" borderId="28" xfId="14" applyFont="1" applyBorder="1" applyAlignment="1">
      <alignment horizontal="center" shrinkToFit="1"/>
    </xf>
    <xf numFmtId="0" fontId="8" fillId="0" borderId="29" xfId="14" applyFont="1" applyBorder="1" applyAlignment="1">
      <alignment horizontal="center" shrinkToFit="1"/>
    </xf>
    <xf numFmtId="177" fontId="8" fillId="0" borderId="27" xfId="14" applyNumberFormat="1" applyFont="1" applyBorder="1"/>
    <xf numFmtId="0" fontId="8" fillId="0" borderId="27" xfId="14" applyFont="1" applyBorder="1" applyAlignment="1">
      <alignment horizontal="center"/>
    </xf>
    <xf numFmtId="181" fontId="8" fillId="0" borderId="27" xfId="14" applyNumberFormat="1" applyFont="1" applyBorder="1"/>
    <xf numFmtId="0" fontId="8" fillId="0" borderId="29" xfId="14" applyFont="1" applyBorder="1"/>
    <xf numFmtId="49" fontId="10" fillId="0" borderId="17" xfId="14" applyNumberFormat="1" applyFont="1" applyBorder="1" applyAlignment="1">
      <alignment horizontal="center" shrinkToFit="1"/>
    </xf>
    <xf numFmtId="0" fontId="10" fillId="0" borderId="8" xfId="14" applyFont="1" applyBorder="1" applyAlignment="1">
      <alignment shrinkToFit="1"/>
    </xf>
    <xf numFmtId="0" fontId="10" fillId="0" borderId="18" xfId="14" applyFont="1" applyBorder="1" applyAlignment="1">
      <alignment horizontal="left" shrinkToFit="1"/>
    </xf>
    <xf numFmtId="177" fontId="10" fillId="0" borderId="18" xfId="14" applyNumberFormat="1" applyFont="1" applyBorder="1"/>
    <xf numFmtId="0" fontId="10" fillId="0" borderId="18" xfId="14" applyFont="1" applyBorder="1" applyAlignment="1">
      <alignment horizontal="center"/>
    </xf>
    <xf numFmtId="181" fontId="10" fillId="0" borderId="18" xfId="14" applyNumberFormat="1" applyFont="1" applyBorder="1"/>
    <xf numFmtId="0" fontId="14" fillId="0" borderId="8" xfId="14" applyFont="1" applyBorder="1" applyAlignment="1">
      <alignment horizontal="right"/>
    </xf>
    <xf numFmtId="49" fontId="8" fillId="0" borderId="0" xfId="14" applyNumberFormat="1" applyFont="1" applyAlignment="1">
      <alignment horizontal="center" shrinkToFit="1"/>
    </xf>
    <xf numFmtId="0" fontId="8" fillId="0" borderId="0" xfId="0" applyFont="1" applyFill="1" applyBorder="1" applyAlignment="1">
      <alignment vertical="center"/>
    </xf>
    <xf numFmtId="0" fontId="16" fillId="0" borderId="0" xfId="0" applyFont="1" applyFill="1" applyBorder="1" applyAlignment="1">
      <alignment vertical="center"/>
    </xf>
    <xf numFmtId="0" fontId="16" fillId="0" borderId="0" xfId="0" applyFont="1" applyFill="1" applyBorder="1" applyAlignment="1"/>
    <xf numFmtId="0" fontId="16" fillId="0" borderId="30" xfId="0" applyFont="1" applyFill="1" applyBorder="1" applyAlignment="1"/>
    <xf numFmtId="0" fontId="16" fillId="0" borderId="31" xfId="0" applyFont="1" applyFill="1" applyBorder="1" applyAlignment="1"/>
    <xf numFmtId="0" fontId="16" fillId="0" borderId="32" xfId="0" applyFont="1" applyFill="1" applyBorder="1" applyAlignment="1"/>
    <xf numFmtId="0" fontId="17" fillId="0" borderId="32" xfId="0" applyFont="1" applyFill="1" applyBorder="1" applyAlignment="1">
      <alignment horizontal="center"/>
    </xf>
    <xf numFmtId="0" fontId="17" fillId="0" borderId="0" xfId="0" applyFont="1" applyFill="1" applyBorder="1" applyAlignment="1">
      <alignment horizontal="center"/>
    </xf>
    <xf numFmtId="0" fontId="18" fillId="0" borderId="32" xfId="0" applyFont="1" applyFill="1" applyBorder="1" applyAlignment="1">
      <alignment horizontal="center"/>
    </xf>
    <xf numFmtId="0" fontId="18" fillId="0" borderId="0" xfId="0" applyFont="1" applyFill="1" applyBorder="1" applyAlignment="1">
      <alignment horizontal="center"/>
    </xf>
    <xf numFmtId="0" fontId="16" fillId="0" borderId="33" xfId="0" applyFont="1" applyFill="1" applyBorder="1" applyAlignment="1"/>
    <xf numFmtId="0" fontId="16" fillId="0" borderId="34" xfId="0" applyFont="1" applyFill="1" applyBorder="1" applyAlignment="1"/>
    <xf numFmtId="0" fontId="16" fillId="0" borderId="35" xfId="0" applyFont="1" applyFill="1" applyBorder="1" applyAlignment="1"/>
    <xf numFmtId="0" fontId="16" fillId="0" borderId="36" xfId="0" applyFont="1" applyFill="1" applyBorder="1" applyAlignment="1"/>
    <xf numFmtId="0" fontId="17" fillId="0" borderId="36" xfId="0" applyFont="1" applyFill="1" applyBorder="1" applyAlignment="1">
      <alignment horizontal="center"/>
    </xf>
    <xf numFmtId="0" fontId="18" fillId="0" borderId="36" xfId="0" applyFont="1" applyFill="1" applyBorder="1" applyAlignment="1">
      <alignment horizontal="center"/>
    </xf>
    <xf numFmtId="0" fontId="16" fillId="0" borderId="37" xfId="0" applyFont="1" applyFill="1" applyBorder="1" applyAlignment="1"/>
  </cellXfs>
  <cellStyles count="60">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ハイパーリンク" xfId="8" builtinId="8"/>
    <cellStyle name="アクセント 2" xfId="9" builtinId="33"/>
    <cellStyle name="訪問済ハイパーリンク" xfId="10" builtinId="9"/>
    <cellStyle name="桁区切り 3" xfId="11"/>
    <cellStyle name="20% - アクセント 4" xfId="12" builtinId="42"/>
    <cellStyle name="メモ" xfId="13" builtinId="10"/>
    <cellStyle name="標準 4" xfId="14"/>
    <cellStyle name="良い" xfId="15" builtinId="26"/>
    <cellStyle name="警告文" xfId="16" builtinId="11"/>
    <cellStyle name="リンクセル" xfId="17" builtinId="24"/>
    <cellStyle name="タイトル" xfId="18" builtinId="15"/>
    <cellStyle name="説明文" xfId="19" builtinId="53"/>
    <cellStyle name="アクセント 6" xfId="20" builtinId="49"/>
    <cellStyle name="出力" xfId="21" builtinId="21"/>
    <cellStyle name="見出し 1" xfId="22" builtinId="16"/>
    <cellStyle name="見出し 2" xfId="23" builtinId="17"/>
    <cellStyle name="計算" xfId="24" builtinId="22"/>
    <cellStyle name="見出し 3" xfId="25" builtinId="18"/>
    <cellStyle name="見出し 4" xfId="26" builtinId="19"/>
    <cellStyle name="標準_電気設備工事代価表 2" xfId="27"/>
    <cellStyle name="60% - アクセント 5" xfId="28" builtinId="48"/>
    <cellStyle name="チェックセル" xfId="29" builtinId="23"/>
    <cellStyle name="40% - アクセント 1" xfId="30" builtinId="31"/>
    <cellStyle name="集計" xfId="31" builtinId="25"/>
    <cellStyle name="悪い" xfId="32" builtinId="27"/>
    <cellStyle name="パーセント 3" xfId="33"/>
    <cellStyle name="どちらでもない" xfId="34" builtinId="28"/>
    <cellStyle name="アクセント 1" xfId="35" builtinId="29"/>
    <cellStyle name="20% - アクセント 1" xfId="36" builtinId="30"/>
    <cellStyle name="桁区切り 4" xfId="37"/>
    <cellStyle name="20% - アクセント 5" xfId="38" builtinId="46"/>
    <cellStyle name="60% - アクセント 1" xfId="39" builtinId="32"/>
    <cellStyle name="20% - アクセント 2" xfId="40" builtinId="34"/>
    <cellStyle name="40% - アクセント 2" xfId="41" builtinId="35"/>
    <cellStyle name="20% - アクセント 6" xfId="42" builtinId="50"/>
    <cellStyle name="60% - アクセント 2" xfId="43" builtinId="36"/>
    <cellStyle name="アクセント 3" xfId="44" builtinId="37"/>
    <cellStyle name="桁区切り 2" xfId="45"/>
    <cellStyle name="20% - アクセント 3" xfId="46" builtinId="38"/>
    <cellStyle name="桁区切り 2 2" xfId="47"/>
    <cellStyle name="40% - アクセント 3" xfId="48" builtinId="39"/>
    <cellStyle name="60% - アクセント 3" xfId="49" builtinId="40"/>
    <cellStyle name="パーセント 2 2" xfId="50"/>
    <cellStyle name="アクセント 4" xfId="51" builtinId="41"/>
    <cellStyle name="40% - アクセント 4" xfId="52" builtinId="43"/>
    <cellStyle name="60% - アクセント 4" xfId="53" builtinId="44"/>
    <cellStyle name="アクセント 5" xfId="54" builtinId="45"/>
    <cellStyle name="40% - アクセント 6" xfId="55" builtinId="51"/>
    <cellStyle name="60% - アクセント 6" xfId="56" builtinId="52"/>
    <cellStyle name="パーセント 2" xfId="57"/>
    <cellStyle name="標準 2" xfId="58"/>
    <cellStyle name="標準 3" xfId="59"/>
  </cellStyles>
  <tableStyles count="0" defaultTableStyle="TableStyleMedium2" defaultPivotStyle="PivotStyleLight16"/>
  <colors>
    <mruColors>
      <color rgb="00FFFF00"/>
      <color rgb="00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9525</xdr:colOff>
      <xdr:row>214</xdr:row>
      <xdr:rowOff>9525</xdr:rowOff>
    </xdr:from>
    <xdr:to>
      <xdr:col>3</xdr:col>
      <xdr:colOff>333375</xdr:colOff>
      <xdr:row>219</xdr:row>
      <xdr:rowOff>142875</xdr:rowOff>
    </xdr:to>
    <xdr:sp>
      <xdr:nvSpPr>
        <xdr:cNvPr id="2" name="右中かっこ 1"/>
        <xdr:cNvSpPr/>
      </xdr:nvSpPr>
      <xdr:spPr>
        <a:xfrm>
          <a:off x="4343400" y="33537525"/>
          <a:ext cx="323850" cy="895350"/>
        </a:xfrm>
        <a:prstGeom prst="rightBrace">
          <a:avLst>
            <a:gd name="adj1" fmla="val 32281"/>
            <a:gd name="adj2" fmla="val 26556"/>
          </a:avLst>
        </a:prstGeom>
        <a:noFill/>
        <a:ln w="1270">
          <a:solidFill>
            <a:srgbClr val="000000"/>
          </a:solidFill>
          <a:rou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awaharad-my.sharepoint.com\personal\fujiyoshi_awaharad_onmicrosoft_com\Documents\&#12467;&#12500;&#12540;&#28168;R3.8.20\&#35211;&#31309;&#12539;&#35531;&#27714;&#12539;&#22259;&#38754;&#31561;\&#12394;\&#20013;&#26085;&#26412;H&#12513;&#12531;&#12486;&#12490;&#12531;&#12473;\nexco\R5&#24180;&#24230;\&#20104;&#31639;&#29992;\R5%20&#25552;&#20986;&#35211;&#31309;&#26360;\&#20196;&#21644;5&#24180;2&#26376;%20&#25552;&#20986;%20&#12488;&#12531;&#12493;&#12523;&#32207;&#21512;&#35211;&#31309;(AD&#20869;&#35379;&#26360;)%20%20&#12497;&#12493;&#12523;&#25764;&#21435;&#12434;&#21547;&#12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24066;&#24029;&#35373;&#35336;04\Local%20Settings\Temporary%20Internet%20Files\Content.IE5\81BRO3RT\&#26989;&#21209;\2004\2004-063%20&#22269;&#24220;&#24195;&#28716;&#20844;&#27665;&#39208;\&#31309;&#31639;\0411\&#22269;&#24220;&#24195;&#28716;&#20844;&#27665;&#39208;(&#31309;&#31639;M040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鑑(メンテ)"/>
      <sheetName val="鑑 (NEXCO) "/>
      <sheetName val="明細"/>
    </sheetNames>
    <sheetDataSet>
      <sheetData sheetId="0"/>
      <sheetData sheetId="1" refreshError="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労務費"/>
      <sheetName val="内訳書"/>
      <sheetName val="比較表"/>
      <sheetName val="代価1"/>
      <sheetName val="代価2"/>
      <sheetName val="複単1"/>
      <sheetName val="複単2"/>
      <sheetName val="PB"/>
      <sheetName val="PD"/>
      <sheetName val="白(消ﾌﾟ)"/>
      <sheetName val="PLP(ﾌﾟ)"/>
      <sheetName val="黒(蒸油)"/>
      <sheetName val="PLP(油ﾌﾟ)"/>
      <sheetName val="SUS"/>
      <sheetName val="VP"/>
      <sheetName val="VU"/>
      <sheetName val="銅(冷)"/>
      <sheetName val="散水栓"/>
      <sheetName val="ため桝123(B)"/>
      <sheetName val="弁桝(VCP)"/>
      <sheetName val="弁桝類"/>
      <sheetName val="塩ﾋﾞ桝(1)90L"/>
      <sheetName val="塩ﾋﾞ桝(1)90Y"/>
      <sheetName val="塩ﾋﾞ桝(2)90L"/>
      <sheetName val="塩ﾋﾞ桝(2)90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tabSelected="1" view="pageBreakPreview" zoomScale="82" zoomScaleNormal="75" defaultGridColor="0" colorId="22" workbookViewId="0">
      <selection activeCell="A12" sqref="A12"/>
    </sheetView>
  </sheetViews>
  <sheetFormatPr defaultColWidth="9" defaultRowHeight="14.25"/>
  <cols>
    <col min="1" max="13" width="9" style="279"/>
    <col min="14" max="14" width="10.1166666666667" style="279" customWidth="1"/>
    <col min="15" max="16384" width="9" style="279"/>
  </cols>
  <sheetData>
    <row r="1" s="277" customFormat="1" ht="15" spans="1:14">
      <c r="A1" s="280"/>
      <c r="B1" s="281"/>
      <c r="C1" s="281"/>
      <c r="D1" s="281"/>
      <c r="E1" s="281"/>
      <c r="F1" s="281"/>
      <c r="G1" s="281"/>
      <c r="H1" s="281"/>
      <c r="I1" s="281"/>
      <c r="J1" s="281"/>
      <c r="K1" s="281"/>
      <c r="L1" s="281"/>
      <c r="M1" s="281"/>
      <c r="N1" s="289"/>
    </row>
    <row r="2" s="277" customFormat="1" spans="1:14">
      <c r="A2" s="282"/>
      <c r="B2" s="279"/>
      <c r="C2" s="279"/>
      <c r="D2" s="279"/>
      <c r="E2" s="279"/>
      <c r="F2" s="279"/>
      <c r="G2" s="279"/>
      <c r="H2" s="279"/>
      <c r="I2" s="279"/>
      <c r="J2" s="279"/>
      <c r="K2" s="279"/>
      <c r="L2" s="279"/>
      <c r="M2" s="279"/>
      <c r="N2" s="290"/>
    </row>
    <row r="3" s="277" customFormat="1" spans="1:14">
      <c r="A3" s="282"/>
      <c r="B3" s="279"/>
      <c r="C3" s="279"/>
      <c r="D3" s="279"/>
      <c r="E3" s="279"/>
      <c r="F3" s="279"/>
      <c r="G3" s="279"/>
      <c r="H3" s="279"/>
      <c r="I3" s="279"/>
      <c r="J3" s="279"/>
      <c r="K3" s="279"/>
      <c r="L3" s="279"/>
      <c r="M3" s="279"/>
      <c r="N3" s="290"/>
    </row>
    <row r="4" s="277" customFormat="1" spans="1:14">
      <c r="A4" s="282"/>
      <c r="B4" s="279"/>
      <c r="C4" s="279"/>
      <c r="D4" s="279"/>
      <c r="E4" s="279"/>
      <c r="F4" s="279"/>
      <c r="G4" s="279"/>
      <c r="H4" s="279"/>
      <c r="I4" s="279"/>
      <c r="J4" s="279"/>
      <c r="K4" s="279"/>
      <c r="L4" s="279"/>
      <c r="M4" s="279"/>
      <c r="N4" s="290"/>
    </row>
    <row r="5" s="277" customFormat="1" spans="1:14">
      <c r="A5" s="282"/>
      <c r="B5" s="279"/>
      <c r="C5" s="279"/>
      <c r="D5" s="279"/>
      <c r="E5" s="279"/>
      <c r="F5" s="279"/>
      <c r="G5" s="279"/>
      <c r="H5" s="279"/>
      <c r="I5" s="279"/>
      <c r="J5" s="279"/>
      <c r="K5" s="279"/>
      <c r="L5" s="279"/>
      <c r="M5" s="279"/>
      <c r="N5" s="290"/>
    </row>
    <row r="6" s="277" customFormat="1" spans="1:14">
      <c r="A6" s="282"/>
      <c r="B6" s="279"/>
      <c r="C6" s="279"/>
      <c r="D6" s="279"/>
      <c r="E6" s="279"/>
      <c r="F6" s="279"/>
      <c r="G6" s="279"/>
      <c r="H6" s="279"/>
      <c r="I6" s="279"/>
      <c r="J6" s="279"/>
      <c r="K6" s="279"/>
      <c r="L6" s="279"/>
      <c r="M6" s="279"/>
      <c r="N6" s="290"/>
    </row>
    <row r="7" s="277" customFormat="1" spans="1:14">
      <c r="A7" s="282"/>
      <c r="B7" s="279"/>
      <c r="C7" s="279"/>
      <c r="D7" s="279"/>
      <c r="E7" s="279"/>
      <c r="F7" s="279"/>
      <c r="G7" s="279"/>
      <c r="H7" s="279"/>
      <c r="I7" s="279"/>
      <c r="J7" s="279"/>
      <c r="K7" s="279"/>
      <c r="L7" s="279"/>
      <c r="M7" s="279"/>
      <c r="N7" s="290"/>
    </row>
    <row r="8" s="277" customFormat="1" ht="30.75" spans="1:14">
      <c r="A8" s="283" t="s">
        <v>0</v>
      </c>
      <c r="B8" s="284"/>
      <c r="C8" s="284"/>
      <c r="D8" s="284"/>
      <c r="E8" s="284"/>
      <c r="F8" s="284"/>
      <c r="G8" s="284"/>
      <c r="H8" s="284"/>
      <c r="I8" s="284"/>
      <c r="J8" s="284"/>
      <c r="K8" s="284"/>
      <c r="L8" s="284"/>
      <c r="M8" s="284"/>
      <c r="N8" s="291"/>
    </row>
    <row r="9" s="277" customFormat="1" spans="1:14">
      <c r="A9" s="282"/>
      <c r="B9" s="279"/>
      <c r="C9" s="279"/>
      <c r="D9" s="279"/>
      <c r="E9" s="279"/>
      <c r="F9" s="279"/>
      <c r="G9" s="279"/>
      <c r="H9" s="279"/>
      <c r="I9" s="279"/>
      <c r="J9" s="279"/>
      <c r="K9" s="279"/>
      <c r="L9" s="279"/>
      <c r="M9" s="279"/>
      <c r="N9" s="290"/>
    </row>
    <row r="10" s="277" customFormat="1" spans="1:14">
      <c r="A10" s="282"/>
      <c r="B10" s="279"/>
      <c r="C10" s="279"/>
      <c r="D10" s="279"/>
      <c r="E10" s="279"/>
      <c r="F10" s="279"/>
      <c r="G10" s="279"/>
      <c r="H10" s="279"/>
      <c r="I10" s="279"/>
      <c r="J10" s="279"/>
      <c r="K10" s="279"/>
      <c r="L10" s="279"/>
      <c r="M10" s="279"/>
      <c r="N10" s="290"/>
    </row>
    <row r="11" s="277" customFormat="1" ht="18.75" spans="1:14">
      <c r="A11" s="285" t="s">
        <v>1</v>
      </c>
      <c r="B11" s="286"/>
      <c r="C11" s="286"/>
      <c r="D11" s="286"/>
      <c r="E11" s="286"/>
      <c r="F11" s="286"/>
      <c r="G11" s="286"/>
      <c r="H11" s="286"/>
      <c r="I11" s="286"/>
      <c r="J11" s="286"/>
      <c r="K11" s="286"/>
      <c r="L11" s="286"/>
      <c r="M11" s="286"/>
      <c r="N11" s="292"/>
    </row>
    <row r="12" s="277" customFormat="1" ht="18.75" spans="1:14">
      <c r="A12" s="285"/>
      <c r="B12" s="286"/>
      <c r="C12" s="286"/>
      <c r="D12" s="286"/>
      <c r="E12" s="286"/>
      <c r="F12" s="286"/>
      <c r="G12" s="286"/>
      <c r="H12" s="286"/>
      <c r="I12" s="286"/>
      <c r="J12" s="286"/>
      <c r="K12" s="286"/>
      <c r="L12" s="286"/>
      <c r="M12" s="286"/>
      <c r="N12" s="290"/>
    </row>
    <row r="13" s="277" customFormat="1" spans="1:14">
      <c r="A13" s="282"/>
      <c r="B13" s="279"/>
      <c r="C13" s="279"/>
      <c r="D13" s="279"/>
      <c r="E13" s="279"/>
      <c r="F13" s="279"/>
      <c r="G13" s="279"/>
      <c r="H13" s="279"/>
      <c r="I13" s="279"/>
      <c r="J13" s="279"/>
      <c r="K13" s="279"/>
      <c r="L13" s="279"/>
      <c r="M13" s="279"/>
      <c r="N13" s="290"/>
    </row>
    <row r="14" s="277" customFormat="1" ht="18.75" spans="1:14">
      <c r="A14" s="285" t="s">
        <v>2</v>
      </c>
      <c r="B14" s="286"/>
      <c r="C14" s="286"/>
      <c r="D14" s="286"/>
      <c r="E14" s="286"/>
      <c r="F14" s="286"/>
      <c r="G14" s="286"/>
      <c r="H14" s="286"/>
      <c r="I14" s="286"/>
      <c r="J14" s="286"/>
      <c r="K14" s="286"/>
      <c r="L14" s="286"/>
      <c r="M14" s="286"/>
      <c r="N14" s="292"/>
    </row>
    <row r="15" s="277" customFormat="1" spans="1:14">
      <c r="A15" s="282"/>
      <c r="B15" s="279"/>
      <c r="C15" s="279"/>
      <c r="D15" s="279"/>
      <c r="E15" s="279"/>
      <c r="F15" s="279"/>
      <c r="G15" s="279"/>
      <c r="H15" s="279"/>
      <c r="I15" s="279"/>
      <c r="J15" s="279"/>
      <c r="K15" s="279"/>
      <c r="L15" s="279"/>
      <c r="M15" s="279"/>
      <c r="N15" s="290"/>
    </row>
    <row r="16" s="277" customFormat="1" spans="1:14">
      <c r="A16" s="282"/>
      <c r="B16" s="279"/>
      <c r="C16" s="279"/>
      <c r="D16" s="279"/>
      <c r="E16" s="279"/>
      <c r="F16" s="279"/>
      <c r="G16" s="279"/>
      <c r="H16" s="279"/>
      <c r="I16" s="279"/>
      <c r="J16" s="279"/>
      <c r="K16" s="279"/>
      <c r="L16" s="279"/>
      <c r="M16" s="279"/>
      <c r="N16" s="290"/>
    </row>
    <row r="17" s="277" customFormat="1" spans="1:14">
      <c r="A17" s="282"/>
      <c r="B17" s="279"/>
      <c r="C17" s="279"/>
      <c r="D17" s="279"/>
      <c r="E17" s="279"/>
      <c r="F17" s="279"/>
      <c r="G17" s="279"/>
      <c r="H17" s="279"/>
      <c r="I17" s="279"/>
      <c r="J17" s="279"/>
      <c r="K17" s="279"/>
      <c r="L17" s="279"/>
      <c r="M17" s="279"/>
      <c r="N17" s="290"/>
    </row>
    <row r="18" s="277" customFormat="1" spans="1:14">
      <c r="A18" s="282"/>
      <c r="B18" s="279"/>
      <c r="C18" s="279"/>
      <c r="D18" s="279"/>
      <c r="E18" s="279"/>
      <c r="F18" s="279"/>
      <c r="G18" s="279"/>
      <c r="H18" s="279"/>
      <c r="I18" s="279"/>
      <c r="J18" s="279"/>
      <c r="K18" s="279"/>
      <c r="L18" s="279"/>
      <c r="M18" s="279"/>
      <c r="N18" s="290"/>
    </row>
    <row r="19" s="277" customFormat="1" spans="1:14">
      <c r="A19" s="282"/>
      <c r="B19" s="279"/>
      <c r="C19" s="279"/>
      <c r="D19" s="279"/>
      <c r="E19" s="279"/>
      <c r="F19" s="279"/>
      <c r="G19" s="279"/>
      <c r="H19" s="279"/>
      <c r="I19" s="279"/>
      <c r="J19" s="279"/>
      <c r="K19" s="279"/>
      <c r="L19" s="279"/>
      <c r="M19" s="279"/>
      <c r="N19" s="290"/>
    </row>
    <row r="20" s="277" customFormat="1" spans="1:14">
      <c r="A20" s="282"/>
      <c r="B20" s="279"/>
      <c r="C20" s="279"/>
      <c r="D20" s="279"/>
      <c r="E20" s="279"/>
      <c r="F20" s="279"/>
      <c r="G20" s="279"/>
      <c r="H20" s="279"/>
      <c r="I20" s="279"/>
      <c r="J20" s="279"/>
      <c r="K20" s="279"/>
      <c r="L20" s="279"/>
      <c r="M20" s="279"/>
      <c r="N20" s="290"/>
    </row>
    <row r="21" s="277" customFormat="1" spans="1:14">
      <c r="A21" s="282"/>
      <c r="B21" s="279"/>
      <c r="C21" s="279"/>
      <c r="D21" s="279"/>
      <c r="E21" s="279"/>
      <c r="F21" s="279"/>
      <c r="G21" s="279"/>
      <c r="H21" s="279"/>
      <c r="I21" s="279"/>
      <c r="J21" s="279"/>
      <c r="K21" s="279"/>
      <c r="L21" s="279"/>
      <c r="M21" s="279"/>
      <c r="N21" s="290"/>
    </row>
    <row r="22" s="277" customFormat="1" spans="1:14">
      <c r="A22" s="282"/>
      <c r="B22" s="279"/>
      <c r="C22" s="279"/>
      <c r="D22" s="279"/>
      <c r="E22" s="279"/>
      <c r="F22" s="279"/>
      <c r="G22" s="279"/>
      <c r="H22" s="279"/>
      <c r="I22" s="279"/>
      <c r="J22" s="279"/>
      <c r="K22" s="279"/>
      <c r="L22" s="279"/>
      <c r="M22" s="279"/>
      <c r="N22" s="290"/>
    </row>
    <row r="23" s="277" customFormat="1" spans="1:14">
      <c r="A23" s="282"/>
      <c r="B23" s="279"/>
      <c r="C23" s="279"/>
      <c r="D23" s="279"/>
      <c r="E23" s="279"/>
      <c r="F23" s="279"/>
      <c r="G23" s="279"/>
      <c r="H23" s="279"/>
      <c r="I23" s="279"/>
      <c r="J23" s="279"/>
      <c r="K23" s="279"/>
      <c r="L23" s="279"/>
      <c r="M23" s="279"/>
      <c r="N23" s="290"/>
    </row>
    <row r="24" s="278" customFormat="1" spans="1:14">
      <c r="A24" s="282"/>
      <c r="B24" s="279"/>
      <c r="C24" s="279"/>
      <c r="D24" s="279"/>
      <c r="E24" s="279"/>
      <c r="F24" s="279"/>
      <c r="G24" s="279"/>
      <c r="H24" s="279"/>
      <c r="I24" s="279"/>
      <c r="J24" s="279"/>
      <c r="K24" s="279"/>
      <c r="L24" s="279"/>
      <c r="M24" s="279"/>
      <c r="N24" s="290"/>
    </row>
    <row r="25" s="278" customFormat="1" spans="1:14">
      <c r="A25" s="282"/>
      <c r="B25" s="279"/>
      <c r="C25" s="279"/>
      <c r="D25" s="279"/>
      <c r="E25" s="279"/>
      <c r="F25" s="279"/>
      <c r="G25" s="279"/>
      <c r="H25" s="279"/>
      <c r="I25" s="279"/>
      <c r="J25" s="279"/>
      <c r="K25" s="279"/>
      <c r="L25" s="279"/>
      <c r="M25" s="279"/>
      <c r="N25" s="290"/>
    </row>
    <row r="26" s="278" customFormat="1" ht="18.75" spans="1:14">
      <c r="A26" s="285" t="s">
        <v>3</v>
      </c>
      <c r="B26" s="286"/>
      <c r="C26" s="286"/>
      <c r="D26" s="286"/>
      <c r="E26" s="286"/>
      <c r="F26" s="286"/>
      <c r="G26" s="286"/>
      <c r="H26" s="286"/>
      <c r="I26" s="286"/>
      <c r="J26" s="286"/>
      <c r="K26" s="286"/>
      <c r="L26" s="286"/>
      <c r="M26" s="286"/>
      <c r="N26" s="292"/>
    </row>
    <row r="27" s="278" customFormat="1" spans="1:14">
      <c r="A27" s="282"/>
      <c r="B27" s="279"/>
      <c r="C27" s="279"/>
      <c r="D27" s="279"/>
      <c r="E27" s="279"/>
      <c r="F27" s="279"/>
      <c r="G27" s="279"/>
      <c r="H27" s="279"/>
      <c r="I27" s="279"/>
      <c r="J27" s="279"/>
      <c r="K27" s="279"/>
      <c r="L27" s="279"/>
      <c r="M27" s="279"/>
      <c r="N27" s="290"/>
    </row>
    <row r="28" s="278" customFormat="1" spans="1:14">
      <c r="A28" s="282"/>
      <c r="B28" s="279"/>
      <c r="C28" s="279"/>
      <c r="D28" s="279"/>
      <c r="E28" s="279"/>
      <c r="F28" s="279"/>
      <c r="G28" s="279"/>
      <c r="H28" s="279"/>
      <c r="I28" s="279"/>
      <c r="J28" s="279"/>
      <c r="K28" s="279"/>
      <c r="L28" s="279"/>
      <c r="M28" s="279"/>
      <c r="N28" s="290"/>
    </row>
    <row r="29" s="277" customFormat="1" spans="1:14">
      <c r="A29" s="282"/>
      <c r="B29" s="279"/>
      <c r="C29" s="279"/>
      <c r="D29" s="279"/>
      <c r="E29" s="279"/>
      <c r="F29" s="279"/>
      <c r="G29" s="279"/>
      <c r="H29" s="279"/>
      <c r="I29" s="279"/>
      <c r="J29" s="279"/>
      <c r="K29" s="279"/>
      <c r="L29" s="279"/>
      <c r="M29" s="279"/>
      <c r="N29" s="290"/>
    </row>
    <row r="30" s="277" customFormat="1" spans="1:14">
      <c r="A30" s="282"/>
      <c r="B30" s="279"/>
      <c r="C30" s="279"/>
      <c r="D30" s="279"/>
      <c r="E30" s="279"/>
      <c r="F30" s="279"/>
      <c r="G30" s="279"/>
      <c r="H30" s="279"/>
      <c r="I30" s="279"/>
      <c r="J30" s="279"/>
      <c r="K30" s="279"/>
      <c r="L30" s="279"/>
      <c r="M30" s="279"/>
      <c r="N30" s="290"/>
    </row>
    <row r="31" s="277" customFormat="1" spans="1:14">
      <c r="A31" s="282"/>
      <c r="B31" s="279"/>
      <c r="C31" s="279"/>
      <c r="D31" s="279"/>
      <c r="E31" s="279"/>
      <c r="F31" s="279"/>
      <c r="G31" s="279"/>
      <c r="H31" s="279"/>
      <c r="I31" s="279"/>
      <c r="J31" s="279"/>
      <c r="K31" s="279"/>
      <c r="L31" s="279"/>
      <c r="M31" s="279"/>
      <c r="N31" s="290"/>
    </row>
    <row r="32" s="278" customFormat="1" spans="1:14">
      <c r="A32" s="282"/>
      <c r="B32" s="279"/>
      <c r="C32" s="279"/>
      <c r="D32" s="279"/>
      <c r="E32" s="279"/>
      <c r="F32" s="279"/>
      <c r="G32" s="279"/>
      <c r="H32" s="279"/>
      <c r="I32" s="279"/>
      <c r="J32" s="279"/>
      <c r="K32" s="279"/>
      <c r="L32" s="279"/>
      <c r="M32" s="279"/>
      <c r="N32" s="290"/>
    </row>
    <row r="33" s="278" customFormat="1" spans="1:14">
      <c r="A33" s="282"/>
      <c r="B33" s="279"/>
      <c r="C33" s="279"/>
      <c r="D33" s="279"/>
      <c r="E33" s="279"/>
      <c r="F33" s="279"/>
      <c r="G33" s="279"/>
      <c r="H33" s="279"/>
      <c r="I33" s="279"/>
      <c r="J33" s="279"/>
      <c r="K33" s="279"/>
      <c r="L33" s="279"/>
      <c r="M33" s="279"/>
      <c r="N33" s="290"/>
    </row>
    <row r="34" s="278" customFormat="1" spans="1:14">
      <c r="A34" s="282"/>
      <c r="B34" s="279"/>
      <c r="C34" s="279"/>
      <c r="D34" s="279"/>
      <c r="E34" s="279"/>
      <c r="F34" s="279"/>
      <c r="G34" s="279"/>
      <c r="H34" s="279"/>
      <c r="I34" s="279"/>
      <c r="J34" s="279"/>
      <c r="K34" s="279"/>
      <c r="L34" s="279"/>
      <c r="M34" s="279"/>
      <c r="N34" s="290"/>
    </row>
    <row r="35" s="278" customFormat="1" spans="1:14">
      <c r="A35" s="282"/>
      <c r="B35" s="279"/>
      <c r="C35" s="279"/>
      <c r="D35" s="279"/>
      <c r="E35" s="279"/>
      <c r="F35" s="279"/>
      <c r="G35" s="279"/>
      <c r="H35" s="279"/>
      <c r="I35" s="279"/>
      <c r="J35" s="279"/>
      <c r="K35" s="279"/>
      <c r="L35" s="279"/>
      <c r="M35" s="279"/>
      <c r="N35" s="290"/>
    </row>
    <row r="36" s="278" customFormat="1" ht="15" spans="1:14">
      <c r="A36" s="287"/>
      <c r="B36" s="288"/>
      <c r="C36" s="288"/>
      <c r="D36" s="288"/>
      <c r="E36" s="288"/>
      <c r="F36" s="288"/>
      <c r="G36" s="288"/>
      <c r="H36" s="288"/>
      <c r="I36" s="288"/>
      <c r="J36" s="288"/>
      <c r="K36" s="288"/>
      <c r="L36" s="288"/>
      <c r="M36" s="288"/>
      <c r="N36" s="293"/>
    </row>
    <row r="37" s="279" customFormat="1" ht="15"/>
  </sheetData>
  <mergeCells count="4">
    <mergeCell ref="A8:N8"/>
    <mergeCell ref="A11:N11"/>
    <mergeCell ref="A14:N14"/>
    <mergeCell ref="A26:N26"/>
  </mergeCells>
  <pageMargins left="0.708661417322835" right="0" top="0.511811023622047" bottom="0.511811023622047" header="0.511811023622047" footer="0.511811023622047"/>
  <pageSetup paperSize="9" orientation="landscape" horizontalDpi="1200" verticalDpi="12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8"/>
  <sheetViews>
    <sheetView showGridLines="0" showZeros="0" view="pageBreakPreview" zoomScale="65" zoomScaleNormal="100" workbookViewId="0">
      <selection activeCell="D91" sqref="D91"/>
    </sheetView>
  </sheetViews>
  <sheetFormatPr defaultColWidth="10.625" defaultRowHeight="13.5" outlineLevelCol="7"/>
  <cols>
    <col min="1" max="1" width="5.625" style="129" customWidth="1"/>
    <col min="2" max="2" width="25.625" style="130" customWidth="1"/>
    <col min="3" max="3" width="25.625" style="131" customWidth="1"/>
    <col min="4" max="4" width="11.625" style="132" customWidth="1"/>
    <col min="5" max="5" width="7.625" style="133" customWidth="1"/>
    <col min="6" max="6" width="11.625" style="134" customWidth="1"/>
    <col min="7" max="7" width="19.625" style="134" customWidth="1"/>
    <col min="8" max="8" width="25.625" style="135" customWidth="1"/>
    <col min="9" max="253" width="10.625" style="130"/>
    <col min="254" max="254" width="5.625" style="130" customWidth="1"/>
    <col min="255" max="256" width="25.625" style="130" customWidth="1"/>
    <col min="257" max="257" width="11.625" style="130" customWidth="1"/>
    <col min="258" max="258" width="7.625" style="130" customWidth="1"/>
    <col min="259" max="259" width="11.625" style="130" customWidth="1"/>
    <col min="260" max="260" width="19.625" style="130" customWidth="1"/>
    <col min="261" max="261" width="25.625" style="130" customWidth="1"/>
    <col min="262" max="509" width="10.625" style="130"/>
    <col min="510" max="510" width="5.625" style="130" customWidth="1"/>
    <col min="511" max="512" width="25.625" style="130" customWidth="1"/>
    <col min="513" max="513" width="11.625" style="130" customWidth="1"/>
    <col min="514" max="514" width="7.625" style="130" customWidth="1"/>
    <col min="515" max="515" width="11.625" style="130" customWidth="1"/>
    <col min="516" max="516" width="19.625" style="130" customWidth="1"/>
    <col min="517" max="517" width="25.625" style="130" customWidth="1"/>
    <col min="518" max="765" width="10.625" style="130"/>
    <col min="766" max="766" width="5.625" style="130" customWidth="1"/>
    <col min="767" max="768" width="25.625" style="130" customWidth="1"/>
    <col min="769" max="769" width="11.625" style="130" customWidth="1"/>
    <col min="770" max="770" width="7.625" style="130" customWidth="1"/>
    <col min="771" max="771" width="11.625" style="130" customWidth="1"/>
    <col min="772" max="772" width="19.625" style="130" customWidth="1"/>
    <col min="773" max="773" width="25.625" style="130" customWidth="1"/>
    <col min="774" max="1021" width="10.625" style="130"/>
    <col min="1022" max="1022" width="5.625" style="130" customWidth="1"/>
    <col min="1023" max="1024" width="25.625" style="130" customWidth="1"/>
    <col min="1025" max="1025" width="11.625" style="130" customWidth="1"/>
    <col min="1026" max="1026" width="7.625" style="130" customWidth="1"/>
    <col min="1027" max="1027" width="11.625" style="130" customWidth="1"/>
    <col min="1028" max="1028" width="19.625" style="130" customWidth="1"/>
    <col min="1029" max="1029" width="25.625" style="130" customWidth="1"/>
    <col min="1030" max="1277" width="10.625" style="130"/>
    <col min="1278" max="1278" width="5.625" style="130" customWidth="1"/>
    <col min="1279" max="1280" width="25.625" style="130" customWidth="1"/>
    <col min="1281" max="1281" width="11.625" style="130" customWidth="1"/>
    <col min="1282" max="1282" width="7.625" style="130" customWidth="1"/>
    <col min="1283" max="1283" width="11.625" style="130" customWidth="1"/>
    <col min="1284" max="1284" width="19.625" style="130" customWidth="1"/>
    <col min="1285" max="1285" width="25.625" style="130" customWidth="1"/>
    <col min="1286" max="1533" width="10.625" style="130"/>
    <col min="1534" max="1534" width="5.625" style="130" customWidth="1"/>
    <col min="1535" max="1536" width="25.625" style="130" customWidth="1"/>
    <col min="1537" max="1537" width="11.625" style="130" customWidth="1"/>
    <col min="1538" max="1538" width="7.625" style="130" customWidth="1"/>
    <col min="1539" max="1539" width="11.625" style="130" customWidth="1"/>
    <col min="1540" max="1540" width="19.625" style="130" customWidth="1"/>
    <col min="1541" max="1541" width="25.625" style="130" customWidth="1"/>
    <col min="1542" max="1789" width="10.625" style="130"/>
    <col min="1790" max="1790" width="5.625" style="130" customWidth="1"/>
    <col min="1791" max="1792" width="25.625" style="130" customWidth="1"/>
    <col min="1793" max="1793" width="11.625" style="130" customWidth="1"/>
    <col min="1794" max="1794" width="7.625" style="130" customWidth="1"/>
    <col min="1795" max="1795" width="11.625" style="130" customWidth="1"/>
    <col min="1796" max="1796" width="19.625" style="130" customWidth="1"/>
    <col min="1797" max="1797" width="25.625" style="130" customWidth="1"/>
    <col min="1798" max="2045" width="10.625" style="130"/>
    <col min="2046" max="2046" width="5.625" style="130" customWidth="1"/>
    <col min="2047" max="2048" width="25.625" style="130" customWidth="1"/>
    <col min="2049" max="2049" width="11.625" style="130" customWidth="1"/>
    <col min="2050" max="2050" width="7.625" style="130" customWidth="1"/>
    <col min="2051" max="2051" width="11.625" style="130" customWidth="1"/>
    <col min="2052" max="2052" width="19.625" style="130" customWidth="1"/>
    <col min="2053" max="2053" width="25.625" style="130" customWidth="1"/>
    <col min="2054" max="2301" width="10.625" style="130"/>
    <col min="2302" max="2302" width="5.625" style="130" customWidth="1"/>
    <col min="2303" max="2304" width="25.625" style="130" customWidth="1"/>
    <col min="2305" max="2305" width="11.625" style="130" customWidth="1"/>
    <col min="2306" max="2306" width="7.625" style="130" customWidth="1"/>
    <col min="2307" max="2307" width="11.625" style="130" customWidth="1"/>
    <col min="2308" max="2308" width="19.625" style="130" customWidth="1"/>
    <col min="2309" max="2309" width="25.625" style="130" customWidth="1"/>
    <col min="2310" max="2557" width="10.625" style="130"/>
    <col min="2558" max="2558" width="5.625" style="130" customWidth="1"/>
    <col min="2559" max="2560" width="25.625" style="130" customWidth="1"/>
    <col min="2561" max="2561" width="11.625" style="130" customWidth="1"/>
    <col min="2562" max="2562" width="7.625" style="130" customWidth="1"/>
    <col min="2563" max="2563" width="11.625" style="130" customWidth="1"/>
    <col min="2564" max="2564" width="19.625" style="130" customWidth="1"/>
    <col min="2565" max="2565" width="25.625" style="130" customWidth="1"/>
    <col min="2566" max="2813" width="10.625" style="130"/>
    <col min="2814" max="2814" width="5.625" style="130" customWidth="1"/>
    <col min="2815" max="2816" width="25.625" style="130" customWidth="1"/>
    <col min="2817" max="2817" width="11.625" style="130" customWidth="1"/>
    <col min="2818" max="2818" width="7.625" style="130" customWidth="1"/>
    <col min="2819" max="2819" width="11.625" style="130" customWidth="1"/>
    <col min="2820" max="2820" width="19.625" style="130" customWidth="1"/>
    <col min="2821" max="2821" width="25.625" style="130" customWidth="1"/>
    <col min="2822" max="3069" width="10.625" style="130"/>
    <col min="3070" max="3070" width="5.625" style="130" customWidth="1"/>
    <col min="3071" max="3072" width="25.625" style="130" customWidth="1"/>
    <col min="3073" max="3073" width="11.625" style="130" customWidth="1"/>
    <col min="3074" max="3074" width="7.625" style="130" customWidth="1"/>
    <col min="3075" max="3075" width="11.625" style="130" customWidth="1"/>
    <col min="3076" max="3076" width="19.625" style="130" customWidth="1"/>
    <col min="3077" max="3077" width="25.625" style="130" customWidth="1"/>
    <col min="3078" max="3325" width="10.625" style="130"/>
    <col min="3326" max="3326" width="5.625" style="130" customWidth="1"/>
    <col min="3327" max="3328" width="25.625" style="130" customWidth="1"/>
    <col min="3329" max="3329" width="11.625" style="130" customWidth="1"/>
    <col min="3330" max="3330" width="7.625" style="130" customWidth="1"/>
    <col min="3331" max="3331" width="11.625" style="130" customWidth="1"/>
    <col min="3332" max="3332" width="19.625" style="130" customWidth="1"/>
    <col min="3333" max="3333" width="25.625" style="130" customWidth="1"/>
    <col min="3334" max="3581" width="10.625" style="130"/>
    <col min="3582" max="3582" width="5.625" style="130" customWidth="1"/>
    <col min="3583" max="3584" width="25.625" style="130" customWidth="1"/>
    <col min="3585" max="3585" width="11.625" style="130" customWidth="1"/>
    <col min="3586" max="3586" width="7.625" style="130" customWidth="1"/>
    <col min="3587" max="3587" width="11.625" style="130" customWidth="1"/>
    <col min="3588" max="3588" width="19.625" style="130" customWidth="1"/>
    <col min="3589" max="3589" width="25.625" style="130" customWidth="1"/>
    <col min="3590" max="3837" width="10.625" style="130"/>
    <col min="3838" max="3838" width="5.625" style="130" customWidth="1"/>
    <col min="3839" max="3840" width="25.625" style="130" customWidth="1"/>
    <col min="3841" max="3841" width="11.625" style="130" customWidth="1"/>
    <col min="3842" max="3842" width="7.625" style="130" customWidth="1"/>
    <col min="3843" max="3843" width="11.625" style="130" customWidth="1"/>
    <col min="3844" max="3844" width="19.625" style="130" customWidth="1"/>
    <col min="3845" max="3845" width="25.625" style="130" customWidth="1"/>
    <col min="3846" max="4093" width="10.625" style="130"/>
    <col min="4094" max="4094" width="5.625" style="130" customWidth="1"/>
    <col min="4095" max="4096" width="25.625" style="130" customWidth="1"/>
    <col min="4097" max="4097" width="11.625" style="130" customWidth="1"/>
    <col min="4098" max="4098" width="7.625" style="130" customWidth="1"/>
    <col min="4099" max="4099" width="11.625" style="130" customWidth="1"/>
    <col min="4100" max="4100" width="19.625" style="130" customWidth="1"/>
    <col min="4101" max="4101" width="25.625" style="130" customWidth="1"/>
    <col min="4102" max="4349" width="10.625" style="130"/>
    <col min="4350" max="4350" width="5.625" style="130" customWidth="1"/>
    <col min="4351" max="4352" width="25.625" style="130" customWidth="1"/>
    <col min="4353" max="4353" width="11.625" style="130" customWidth="1"/>
    <col min="4354" max="4354" width="7.625" style="130" customWidth="1"/>
    <col min="4355" max="4355" width="11.625" style="130" customWidth="1"/>
    <col min="4356" max="4356" width="19.625" style="130" customWidth="1"/>
    <col min="4357" max="4357" width="25.625" style="130" customWidth="1"/>
    <col min="4358" max="4605" width="10.625" style="130"/>
    <col min="4606" max="4606" width="5.625" style="130" customWidth="1"/>
    <col min="4607" max="4608" width="25.625" style="130" customWidth="1"/>
    <col min="4609" max="4609" width="11.625" style="130" customWidth="1"/>
    <col min="4610" max="4610" width="7.625" style="130" customWidth="1"/>
    <col min="4611" max="4611" width="11.625" style="130" customWidth="1"/>
    <col min="4612" max="4612" width="19.625" style="130" customWidth="1"/>
    <col min="4613" max="4613" width="25.625" style="130" customWidth="1"/>
    <col min="4614" max="4861" width="10.625" style="130"/>
    <col min="4862" max="4862" width="5.625" style="130" customWidth="1"/>
    <col min="4863" max="4864" width="25.625" style="130" customWidth="1"/>
    <col min="4865" max="4865" width="11.625" style="130" customWidth="1"/>
    <col min="4866" max="4866" width="7.625" style="130" customWidth="1"/>
    <col min="4867" max="4867" width="11.625" style="130" customWidth="1"/>
    <col min="4868" max="4868" width="19.625" style="130" customWidth="1"/>
    <col min="4869" max="4869" width="25.625" style="130" customWidth="1"/>
    <col min="4870" max="5117" width="10.625" style="130"/>
    <col min="5118" max="5118" width="5.625" style="130" customWidth="1"/>
    <col min="5119" max="5120" width="25.625" style="130" customWidth="1"/>
    <col min="5121" max="5121" width="11.625" style="130" customWidth="1"/>
    <col min="5122" max="5122" width="7.625" style="130" customWidth="1"/>
    <col min="5123" max="5123" width="11.625" style="130" customWidth="1"/>
    <col min="5124" max="5124" width="19.625" style="130" customWidth="1"/>
    <col min="5125" max="5125" width="25.625" style="130" customWidth="1"/>
    <col min="5126" max="5373" width="10.625" style="130"/>
    <col min="5374" max="5374" width="5.625" style="130" customWidth="1"/>
    <col min="5375" max="5376" width="25.625" style="130" customWidth="1"/>
    <col min="5377" max="5377" width="11.625" style="130" customWidth="1"/>
    <col min="5378" max="5378" width="7.625" style="130" customWidth="1"/>
    <col min="5379" max="5379" width="11.625" style="130" customWidth="1"/>
    <col min="5380" max="5380" width="19.625" style="130" customWidth="1"/>
    <col min="5381" max="5381" width="25.625" style="130" customWidth="1"/>
    <col min="5382" max="5629" width="10.625" style="130"/>
    <col min="5630" max="5630" width="5.625" style="130" customWidth="1"/>
    <col min="5631" max="5632" width="25.625" style="130" customWidth="1"/>
    <col min="5633" max="5633" width="11.625" style="130" customWidth="1"/>
    <col min="5634" max="5634" width="7.625" style="130" customWidth="1"/>
    <col min="5635" max="5635" width="11.625" style="130" customWidth="1"/>
    <col min="5636" max="5636" width="19.625" style="130" customWidth="1"/>
    <col min="5637" max="5637" width="25.625" style="130" customWidth="1"/>
    <col min="5638" max="5885" width="10.625" style="130"/>
    <col min="5886" max="5886" width="5.625" style="130" customWidth="1"/>
    <col min="5887" max="5888" width="25.625" style="130" customWidth="1"/>
    <col min="5889" max="5889" width="11.625" style="130" customWidth="1"/>
    <col min="5890" max="5890" width="7.625" style="130" customWidth="1"/>
    <col min="5891" max="5891" width="11.625" style="130" customWidth="1"/>
    <col min="5892" max="5892" width="19.625" style="130" customWidth="1"/>
    <col min="5893" max="5893" width="25.625" style="130" customWidth="1"/>
    <col min="5894" max="6141" width="10.625" style="130"/>
    <col min="6142" max="6142" width="5.625" style="130" customWidth="1"/>
    <col min="6143" max="6144" width="25.625" style="130" customWidth="1"/>
    <col min="6145" max="6145" width="11.625" style="130" customWidth="1"/>
    <col min="6146" max="6146" width="7.625" style="130" customWidth="1"/>
    <col min="6147" max="6147" width="11.625" style="130" customWidth="1"/>
    <col min="6148" max="6148" width="19.625" style="130" customWidth="1"/>
    <col min="6149" max="6149" width="25.625" style="130" customWidth="1"/>
    <col min="6150" max="6397" width="10.625" style="130"/>
    <col min="6398" max="6398" width="5.625" style="130" customWidth="1"/>
    <col min="6399" max="6400" width="25.625" style="130" customWidth="1"/>
    <col min="6401" max="6401" width="11.625" style="130" customWidth="1"/>
    <col min="6402" max="6402" width="7.625" style="130" customWidth="1"/>
    <col min="6403" max="6403" width="11.625" style="130" customWidth="1"/>
    <col min="6404" max="6404" width="19.625" style="130" customWidth="1"/>
    <col min="6405" max="6405" width="25.625" style="130" customWidth="1"/>
    <col min="6406" max="6653" width="10.625" style="130"/>
    <col min="6654" max="6654" width="5.625" style="130" customWidth="1"/>
    <col min="6655" max="6656" width="25.625" style="130" customWidth="1"/>
    <col min="6657" max="6657" width="11.625" style="130" customWidth="1"/>
    <col min="6658" max="6658" width="7.625" style="130" customWidth="1"/>
    <col min="6659" max="6659" width="11.625" style="130" customWidth="1"/>
    <col min="6660" max="6660" width="19.625" style="130" customWidth="1"/>
    <col min="6661" max="6661" width="25.625" style="130" customWidth="1"/>
    <col min="6662" max="6909" width="10.625" style="130"/>
    <col min="6910" max="6910" width="5.625" style="130" customWidth="1"/>
    <col min="6911" max="6912" width="25.625" style="130" customWidth="1"/>
    <col min="6913" max="6913" width="11.625" style="130" customWidth="1"/>
    <col min="6914" max="6914" width="7.625" style="130" customWidth="1"/>
    <col min="6915" max="6915" width="11.625" style="130" customWidth="1"/>
    <col min="6916" max="6916" width="19.625" style="130" customWidth="1"/>
    <col min="6917" max="6917" width="25.625" style="130" customWidth="1"/>
    <col min="6918" max="7165" width="10.625" style="130"/>
    <col min="7166" max="7166" width="5.625" style="130" customWidth="1"/>
    <col min="7167" max="7168" width="25.625" style="130" customWidth="1"/>
    <col min="7169" max="7169" width="11.625" style="130" customWidth="1"/>
    <col min="7170" max="7170" width="7.625" style="130" customWidth="1"/>
    <col min="7171" max="7171" width="11.625" style="130" customWidth="1"/>
    <col min="7172" max="7172" width="19.625" style="130" customWidth="1"/>
    <col min="7173" max="7173" width="25.625" style="130" customWidth="1"/>
    <col min="7174" max="7421" width="10.625" style="130"/>
    <col min="7422" max="7422" width="5.625" style="130" customWidth="1"/>
    <col min="7423" max="7424" width="25.625" style="130" customWidth="1"/>
    <col min="7425" max="7425" width="11.625" style="130" customWidth="1"/>
    <col min="7426" max="7426" width="7.625" style="130" customWidth="1"/>
    <col min="7427" max="7427" width="11.625" style="130" customWidth="1"/>
    <col min="7428" max="7428" width="19.625" style="130" customWidth="1"/>
    <col min="7429" max="7429" width="25.625" style="130" customWidth="1"/>
    <col min="7430" max="7677" width="10.625" style="130"/>
    <col min="7678" max="7678" width="5.625" style="130" customWidth="1"/>
    <col min="7679" max="7680" width="25.625" style="130" customWidth="1"/>
    <col min="7681" max="7681" width="11.625" style="130" customWidth="1"/>
    <col min="7682" max="7682" width="7.625" style="130" customWidth="1"/>
    <col min="7683" max="7683" width="11.625" style="130" customWidth="1"/>
    <col min="7684" max="7684" width="19.625" style="130" customWidth="1"/>
    <col min="7685" max="7685" width="25.625" style="130" customWidth="1"/>
    <col min="7686" max="7933" width="10.625" style="130"/>
    <col min="7934" max="7934" width="5.625" style="130" customWidth="1"/>
    <col min="7935" max="7936" width="25.625" style="130" customWidth="1"/>
    <col min="7937" max="7937" width="11.625" style="130" customWidth="1"/>
    <col min="7938" max="7938" width="7.625" style="130" customWidth="1"/>
    <col min="7939" max="7939" width="11.625" style="130" customWidth="1"/>
    <col min="7940" max="7940" width="19.625" style="130" customWidth="1"/>
    <col min="7941" max="7941" width="25.625" style="130" customWidth="1"/>
    <col min="7942" max="8189" width="10.625" style="130"/>
    <col min="8190" max="8190" width="5.625" style="130" customWidth="1"/>
    <col min="8191" max="8192" width="25.625" style="130" customWidth="1"/>
    <col min="8193" max="8193" width="11.625" style="130" customWidth="1"/>
    <col min="8194" max="8194" width="7.625" style="130" customWidth="1"/>
    <col min="8195" max="8195" width="11.625" style="130" customWidth="1"/>
    <col min="8196" max="8196" width="19.625" style="130" customWidth="1"/>
    <col min="8197" max="8197" width="25.625" style="130" customWidth="1"/>
    <col min="8198" max="8445" width="10.625" style="130"/>
    <col min="8446" max="8446" width="5.625" style="130" customWidth="1"/>
    <col min="8447" max="8448" width="25.625" style="130" customWidth="1"/>
    <col min="8449" max="8449" width="11.625" style="130" customWidth="1"/>
    <col min="8450" max="8450" width="7.625" style="130" customWidth="1"/>
    <col min="8451" max="8451" width="11.625" style="130" customWidth="1"/>
    <col min="8452" max="8452" width="19.625" style="130" customWidth="1"/>
    <col min="8453" max="8453" width="25.625" style="130" customWidth="1"/>
    <col min="8454" max="8701" width="10.625" style="130"/>
    <col min="8702" max="8702" width="5.625" style="130" customWidth="1"/>
    <col min="8703" max="8704" width="25.625" style="130" customWidth="1"/>
    <col min="8705" max="8705" width="11.625" style="130" customWidth="1"/>
    <col min="8706" max="8706" width="7.625" style="130" customWidth="1"/>
    <col min="8707" max="8707" width="11.625" style="130" customWidth="1"/>
    <col min="8708" max="8708" width="19.625" style="130" customWidth="1"/>
    <col min="8709" max="8709" width="25.625" style="130" customWidth="1"/>
    <col min="8710" max="8957" width="10.625" style="130"/>
    <col min="8958" max="8958" width="5.625" style="130" customWidth="1"/>
    <col min="8959" max="8960" width="25.625" style="130" customWidth="1"/>
    <col min="8961" max="8961" width="11.625" style="130" customWidth="1"/>
    <col min="8962" max="8962" width="7.625" style="130" customWidth="1"/>
    <col min="8963" max="8963" width="11.625" style="130" customWidth="1"/>
    <col min="8964" max="8964" width="19.625" style="130" customWidth="1"/>
    <col min="8965" max="8965" width="25.625" style="130" customWidth="1"/>
    <col min="8966" max="9213" width="10.625" style="130"/>
    <col min="9214" max="9214" width="5.625" style="130" customWidth="1"/>
    <col min="9215" max="9216" width="25.625" style="130" customWidth="1"/>
    <col min="9217" max="9217" width="11.625" style="130" customWidth="1"/>
    <col min="9218" max="9218" width="7.625" style="130" customWidth="1"/>
    <col min="9219" max="9219" width="11.625" style="130" customWidth="1"/>
    <col min="9220" max="9220" width="19.625" style="130" customWidth="1"/>
    <col min="9221" max="9221" width="25.625" style="130" customWidth="1"/>
    <col min="9222" max="9469" width="10.625" style="130"/>
    <col min="9470" max="9470" width="5.625" style="130" customWidth="1"/>
    <col min="9471" max="9472" width="25.625" style="130" customWidth="1"/>
    <col min="9473" max="9473" width="11.625" style="130" customWidth="1"/>
    <col min="9474" max="9474" width="7.625" style="130" customWidth="1"/>
    <col min="9475" max="9475" width="11.625" style="130" customWidth="1"/>
    <col min="9476" max="9476" width="19.625" style="130" customWidth="1"/>
    <col min="9477" max="9477" width="25.625" style="130" customWidth="1"/>
    <col min="9478" max="9725" width="10.625" style="130"/>
    <col min="9726" max="9726" width="5.625" style="130" customWidth="1"/>
    <col min="9727" max="9728" width="25.625" style="130" customWidth="1"/>
    <col min="9729" max="9729" width="11.625" style="130" customWidth="1"/>
    <col min="9730" max="9730" width="7.625" style="130" customWidth="1"/>
    <col min="9731" max="9731" width="11.625" style="130" customWidth="1"/>
    <col min="9732" max="9732" width="19.625" style="130" customWidth="1"/>
    <col min="9733" max="9733" width="25.625" style="130" customWidth="1"/>
    <col min="9734" max="9981" width="10.625" style="130"/>
    <col min="9982" max="9982" width="5.625" style="130" customWidth="1"/>
    <col min="9983" max="9984" width="25.625" style="130" customWidth="1"/>
    <col min="9985" max="9985" width="11.625" style="130" customWidth="1"/>
    <col min="9986" max="9986" width="7.625" style="130" customWidth="1"/>
    <col min="9987" max="9987" width="11.625" style="130" customWidth="1"/>
    <col min="9988" max="9988" width="19.625" style="130" customWidth="1"/>
    <col min="9989" max="9989" width="25.625" style="130" customWidth="1"/>
    <col min="9990" max="10237" width="10.625" style="130"/>
    <col min="10238" max="10238" width="5.625" style="130" customWidth="1"/>
    <col min="10239" max="10240" width="25.625" style="130" customWidth="1"/>
    <col min="10241" max="10241" width="11.625" style="130" customWidth="1"/>
    <col min="10242" max="10242" width="7.625" style="130" customWidth="1"/>
    <col min="10243" max="10243" width="11.625" style="130" customWidth="1"/>
    <col min="10244" max="10244" width="19.625" style="130" customWidth="1"/>
    <col min="10245" max="10245" width="25.625" style="130" customWidth="1"/>
    <col min="10246" max="10493" width="10.625" style="130"/>
    <col min="10494" max="10494" width="5.625" style="130" customWidth="1"/>
    <col min="10495" max="10496" width="25.625" style="130" customWidth="1"/>
    <col min="10497" max="10497" width="11.625" style="130" customWidth="1"/>
    <col min="10498" max="10498" width="7.625" style="130" customWidth="1"/>
    <col min="10499" max="10499" width="11.625" style="130" customWidth="1"/>
    <col min="10500" max="10500" width="19.625" style="130" customWidth="1"/>
    <col min="10501" max="10501" width="25.625" style="130" customWidth="1"/>
    <col min="10502" max="10749" width="10.625" style="130"/>
    <col min="10750" max="10750" width="5.625" style="130" customWidth="1"/>
    <col min="10751" max="10752" width="25.625" style="130" customWidth="1"/>
    <col min="10753" max="10753" width="11.625" style="130" customWidth="1"/>
    <col min="10754" max="10754" width="7.625" style="130" customWidth="1"/>
    <col min="10755" max="10755" width="11.625" style="130" customWidth="1"/>
    <col min="10756" max="10756" width="19.625" style="130" customWidth="1"/>
    <col min="10757" max="10757" width="25.625" style="130" customWidth="1"/>
    <col min="10758" max="11005" width="10.625" style="130"/>
    <col min="11006" max="11006" width="5.625" style="130" customWidth="1"/>
    <col min="11007" max="11008" width="25.625" style="130" customWidth="1"/>
    <col min="11009" max="11009" width="11.625" style="130" customWidth="1"/>
    <col min="11010" max="11010" width="7.625" style="130" customWidth="1"/>
    <col min="11011" max="11011" width="11.625" style="130" customWidth="1"/>
    <col min="11012" max="11012" width="19.625" style="130" customWidth="1"/>
    <col min="11013" max="11013" width="25.625" style="130" customWidth="1"/>
    <col min="11014" max="11261" width="10.625" style="130"/>
    <col min="11262" max="11262" width="5.625" style="130" customWidth="1"/>
    <col min="11263" max="11264" width="25.625" style="130" customWidth="1"/>
    <col min="11265" max="11265" width="11.625" style="130" customWidth="1"/>
    <col min="11266" max="11266" width="7.625" style="130" customWidth="1"/>
    <col min="11267" max="11267" width="11.625" style="130" customWidth="1"/>
    <col min="11268" max="11268" width="19.625" style="130" customWidth="1"/>
    <col min="11269" max="11269" width="25.625" style="130" customWidth="1"/>
    <col min="11270" max="11517" width="10.625" style="130"/>
    <col min="11518" max="11518" width="5.625" style="130" customWidth="1"/>
    <col min="11519" max="11520" width="25.625" style="130" customWidth="1"/>
    <col min="11521" max="11521" width="11.625" style="130" customWidth="1"/>
    <col min="11522" max="11522" width="7.625" style="130" customWidth="1"/>
    <col min="11523" max="11523" width="11.625" style="130" customWidth="1"/>
    <col min="11524" max="11524" width="19.625" style="130" customWidth="1"/>
    <col min="11525" max="11525" width="25.625" style="130" customWidth="1"/>
    <col min="11526" max="11773" width="10.625" style="130"/>
    <col min="11774" max="11774" width="5.625" style="130" customWidth="1"/>
    <col min="11775" max="11776" width="25.625" style="130" customWidth="1"/>
    <col min="11777" max="11777" width="11.625" style="130" customWidth="1"/>
    <col min="11778" max="11778" width="7.625" style="130" customWidth="1"/>
    <col min="11779" max="11779" width="11.625" style="130" customWidth="1"/>
    <col min="11780" max="11780" width="19.625" style="130" customWidth="1"/>
    <col min="11781" max="11781" width="25.625" style="130" customWidth="1"/>
    <col min="11782" max="12029" width="10.625" style="130"/>
    <col min="12030" max="12030" width="5.625" style="130" customWidth="1"/>
    <col min="12031" max="12032" width="25.625" style="130" customWidth="1"/>
    <col min="12033" max="12033" width="11.625" style="130" customWidth="1"/>
    <col min="12034" max="12034" width="7.625" style="130" customWidth="1"/>
    <col min="12035" max="12035" width="11.625" style="130" customWidth="1"/>
    <col min="12036" max="12036" width="19.625" style="130" customWidth="1"/>
    <col min="12037" max="12037" width="25.625" style="130" customWidth="1"/>
    <col min="12038" max="12285" width="10.625" style="130"/>
    <col min="12286" max="12286" width="5.625" style="130" customWidth="1"/>
    <col min="12287" max="12288" width="25.625" style="130" customWidth="1"/>
    <col min="12289" max="12289" width="11.625" style="130" customWidth="1"/>
    <col min="12290" max="12290" width="7.625" style="130" customWidth="1"/>
    <col min="12291" max="12291" width="11.625" style="130" customWidth="1"/>
    <col min="12292" max="12292" width="19.625" style="130" customWidth="1"/>
    <col min="12293" max="12293" width="25.625" style="130" customWidth="1"/>
    <col min="12294" max="12541" width="10.625" style="130"/>
    <col min="12542" max="12542" width="5.625" style="130" customWidth="1"/>
    <col min="12543" max="12544" width="25.625" style="130" customWidth="1"/>
    <col min="12545" max="12545" width="11.625" style="130" customWidth="1"/>
    <col min="12546" max="12546" width="7.625" style="130" customWidth="1"/>
    <col min="12547" max="12547" width="11.625" style="130" customWidth="1"/>
    <col min="12548" max="12548" width="19.625" style="130" customWidth="1"/>
    <col min="12549" max="12549" width="25.625" style="130" customWidth="1"/>
    <col min="12550" max="12797" width="10.625" style="130"/>
    <col min="12798" max="12798" width="5.625" style="130" customWidth="1"/>
    <col min="12799" max="12800" width="25.625" style="130" customWidth="1"/>
    <col min="12801" max="12801" width="11.625" style="130" customWidth="1"/>
    <col min="12802" max="12802" width="7.625" style="130" customWidth="1"/>
    <col min="12803" max="12803" width="11.625" style="130" customWidth="1"/>
    <col min="12804" max="12804" width="19.625" style="130" customWidth="1"/>
    <col min="12805" max="12805" width="25.625" style="130" customWidth="1"/>
    <col min="12806" max="13053" width="10.625" style="130"/>
    <col min="13054" max="13054" width="5.625" style="130" customWidth="1"/>
    <col min="13055" max="13056" width="25.625" style="130" customWidth="1"/>
    <col min="13057" max="13057" width="11.625" style="130" customWidth="1"/>
    <col min="13058" max="13058" width="7.625" style="130" customWidth="1"/>
    <col min="13059" max="13059" width="11.625" style="130" customWidth="1"/>
    <col min="13060" max="13060" width="19.625" style="130" customWidth="1"/>
    <col min="13061" max="13061" width="25.625" style="130" customWidth="1"/>
    <col min="13062" max="13309" width="10.625" style="130"/>
    <col min="13310" max="13310" width="5.625" style="130" customWidth="1"/>
    <col min="13311" max="13312" width="25.625" style="130" customWidth="1"/>
    <col min="13313" max="13313" width="11.625" style="130" customWidth="1"/>
    <col min="13314" max="13314" width="7.625" style="130" customWidth="1"/>
    <col min="13315" max="13315" width="11.625" style="130" customWidth="1"/>
    <col min="13316" max="13316" width="19.625" style="130" customWidth="1"/>
    <col min="13317" max="13317" width="25.625" style="130" customWidth="1"/>
    <col min="13318" max="13565" width="10.625" style="130"/>
    <col min="13566" max="13566" width="5.625" style="130" customWidth="1"/>
    <col min="13567" max="13568" width="25.625" style="130" customWidth="1"/>
    <col min="13569" max="13569" width="11.625" style="130" customWidth="1"/>
    <col min="13570" max="13570" width="7.625" style="130" customWidth="1"/>
    <col min="13571" max="13571" width="11.625" style="130" customWidth="1"/>
    <col min="13572" max="13572" width="19.625" style="130" customWidth="1"/>
    <col min="13573" max="13573" width="25.625" style="130" customWidth="1"/>
    <col min="13574" max="13821" width="10.625" style="130"/>
    <col min="13822" max="13822" width="5.625" style="130" customWidth="1"/>
    <col min="13823" max="13824" width="25.625" style="130" customWidth="1"/>
    <col min="13825" max="13825" width="11.625" style="130" customWidth="1"/>
    <col min="13826" max="13826" width="7.625" style="130" customWidth="1"/>
    <col min="13827" max="13827" width="11.625" style="130" customWidth="1"/>
    <col min="13828" max="13828" width="19.625" style="130" customWidth="1"/>
    <col min="13829" max="13829" width="25.625" style="130" customWidth="1"/>
    <col min="13830" max="14077" width="10.625" style="130"/>
    <col min="14078" max="14078" width="5.625" style="130" customWidth="1"/>
    <col min="14079" max="14080" width="25.625" style="130" customWidth="1"/>
    <col min="14081" max="14081" width="11.625" style="130" customWidth="1"/>
    <col min="14082" max="14082" width="7.625" style="130" customWidth="1"/>
    <col min="14083" max="14083" width="11.625" style="130" customWidth="1"/>
    <col min="14084" max="14084" width="19.625" style="130" customWidth="1"/>
    <col min="14085" max="14085" width="25.625" style="130" customWidth="1"/>
    <col min="14086" max="14333" width="10.625" style="130"/>
    <col min="14334" max="14334" width="5.625" style="130" customWidth="1"/>
    <col min="14335" max="14336" width="25.625" style="130" customWidth="1"/>
    <col min="14337" max="14337" width="11.625" style="130" customWidth="1"/>
    <col min="14338" max="14338" width="7.625" style="130" customWidth="1"/>
    <col min="14339" max="14339" width="11.625" style="130" customWidth="1"/>
    <col min="14340" max="14340" width="19.625" style="130" customWidth="1"/>
    <col min="14341" max="14341" width="25.625" style="130" customWidth="1"/>
    <col min="14342" max="14589" width="10.625" style="130"/>
    <col min="14590" max="14590" width="5.625" style="130" customWidth="1"/>
    <col min="14591" max="14592" width="25.625" style="130" customWidth="1"/>
    <col min="14593" max="14593" width="11.625" style="130" customWidth="1"/>
    <col min="14594" max="14594" width="7.625" style="130" customWidth="1"/>
    <col min="14595" max="14595" width="11.625" style="130" customWidth="1"/>
    <col min="14596" max="14596" width="19.625" style="130" customWidth="1"/>
    <col min="14597" max="14597" width="25.625" style="130" customWidth="1"/>
    <col min="14598" max="14845" width="10.625" style="130"/>
    <col min="14846" max="14846" width="5.625" style="130" customWidth="1"/>
    <col min="14847" max="14848" width="25.625" style="130" customWidth="1"/>
    <col min="14849" max="14849" width="11.625" style="130" customWidth="1"/>
    <col min="14850" max="14850" width="7.625" style="130" customWidth="1"/>
    <col min="14851" max="14851" width="11.625" style="130" customWidth="1"/>
    <col min="14852" max="14852" width="19.625" style="130" customWidth="1"/>
    <col min="14853" max="14853" width="25.625" style="130" customWidth="1"/>
    <col min="14854" max="15101" width="10.625" style="130"/>
    <col min="15102" max="15102" width="5.625" style="130" customWidth="1"/>
    <col min="15103" max="15104" width="25.625" style="130" customWidth="1"/>
    <col min="15105" max="15105" width="11.625" style="130" customWidth="1"/>
    <col min="15106" max="15106" width="7.625" style="130" customWidth="1"/>
    <col min="15107" max="15107" width="11.625" style="130" customWidth="1"/>
    <col min="15108" max="15108" width="19.625" style="130" customWidth="1"/>
    <col min="15109" max="15109" width="25.625" style="130" customWidth="1"/>
    <col min="15110" max="15357" width="10.625" style="130"/>
    <col min="15358" max="15358" width="5.625" style="130" customWidth="1"/>
    <col min="15359" max="15360" width="25.625" style="130" customWidth="1"/>
    <col min="15361" max="15361" width="11.625" style="130" customWidth="1"/>
    <col min="15362" max="15362" width="7.625" style="130" customWidth="1"/>
    <col min="15363" max="15363" width="11.625" style="130" customWidth="1"/>
    <col min="15364" max="15364" width="19.625" style="130" customWidth="1"/>
    <col min="15365" max="15365" width="25.625" style="130" customWidth="1"/>
    <col min="15366" max="15613" width="10.625" style="130"/>
    <col min="15614" max="15614" width="5.625" style="130" customWidth="1"/>
    <col min="15615" max="15616" width="25.625" style="130" customWidth="1"/>
    <col min="15617" max="15617" width="11.625" style="130" customWidth="1"/>
    <col min="15618" max="15618" width="7.625" style="130" customWidth="1"/>
    <col min="15619" max="15619" width="11.625" style="130" customWidth="1"/>
    <col min="15620" max="15620" width="19.625" style="130" customWidth="1"/>
    <col min="15621" max="15621" width="25.625" style="130" customWidth="1"/>
    <col min="15622" max="15869" width="10.625" style="130"/>
    <col min="15870" max="15870" width="5.625" style="130" customWidth="1"/>
    <col min="15871" max="15872" width="25.625" style="130" customWidth="1"/>
    <col min="15873" max="15873" width="11.625" style="130" customWidth="1"/>
    <col min="15874" max="15874" width="7.625" style="130" customWidth="1"/>
    <col min="15875" max="15875" width="11.625" style="130" customWidth="1"/>
    <col min="15876" max="15876" width="19.625" style="130" customWidth="1"/>
    <col min="15877" max="15877" width="25.625" style="130" customWidth="1"/>
    <col min="15878" max="16125" width="10.625" style="130"/>
    <col min="16126" max="16126" width="5.625" style="130" customWidth="1"/>
    <col min="16127" max="16128" width="25.625" style="130" customWidth="1"/>
    <col min="16129" max="16129" width="11.625" style="130" customWidth="1"/>
    <col min="16130" max="16130" width="7.625" style="130" customWidth="1"/>
    <col min="16131" max="16131" width="11.625" style="130" customWidth="1"/>
    <col min="16132" max="16132" width="19.625" style="130" customWidth="1"/>
    <col min="16133" max="16133" width="25.625" style="130" customWidth="1"/>
    <col min="16134" max="16384" width="10.625" style="130"/>
  </cols>
  <sheetData>
    <row r="1" s="125" customFormat="1" ht="24" customHeight="1" spans="1:8">
      <c r="A1" s="136" t="s">
        <v>4</v>
      </c>
      <c r="B1" s="137"/>
      <c r="C1" s="138" t="s">
        <v>5</v>
      </c>
      <c r="D1" s="139" t="s">
        <v>6</v>
      </c>
      <c r="E1" s="140" t="s">
        <v>7</v>
      </c>
      <c r="F1" s="141" t="s">
        <v>8</v>
      </c>
      <c r="G1" s="141" t="s">
        <v>9</v>
      </c>
      <c r="H1" s="142" t="s">
        <v>10</v>
      </c>
    </row>
    <row r="2" ht="12" customHeight="1" spans="1:8">
      <c r="A2" s="143"/>
      <c r="B2" s="144"/>
      <c r="C2" s="145"/>
      <c r="D2" s="146"/>
      <c r="E2" s="147"/>
      <c r="F2" s="148"/>
      <c r="G2" s="148"/>
      <c r="H2" s="149"/>
    </row>
    <row r="3" ht="12" customHeight="1" spans="1:8">
      <c r="A3" s="143" t="s">
        <v>11</v>
      </c>
      <c r="B3" s="144" t="s">
        <v>12</v>
      </c>
      <c r="C3" s="145"/>
      <c r="D3" s="146"/>
      <c r="E3" s="147"/>
      <c r="F3" s="148"/>
      <c r="G3" s="148"/>
      <c r="H3" s="149"/>
    </row>
    <row r="4" ht="12" customHeight="1" spans="1:8">
      <c r="A4" s="150"/>
      <c r="B4" s="151"/>
      <c r="C4" s="152"/>
      <c r="D4" s="153"/>
      <c r="E4" s="154"/>
      <c r="F4" s="155"/>
      <c r="G4" s="155"/>
      <c r="H4" s="156"/>
    </row>
    <row r="5" ht="12" customHeight="1" spans="1:8">
      <c r="A5" s="157">
        <v>1</v>
      </c>
      <c r="B5" s="131" t="s">
        <v>13</v>
      </c>
      <c r="C5" s="145"/>
      <c r="D5" s="146">
        <v>1</v>
      </c>
      <c r="E5" s="147" t="s">
        <v>14</v>
      </c>
      <c r="F5" s="148"/>
      <c r="G5" s="158"/>
      <c r="H5" s="149"/>
    </row>
    <row r="6" ht="12" customHeight="1" spans="1:8">
      <c r="A6" s="150"/>
      <c r="B6" s="151"/>
      <c r="C6" s="152"/>
      <c r="D6" s="153"/>
      <c r="E6" s="154"/>
      <c r="F6" s="155"/>
      <c r="G6" s="155"/>
      <c r="H6" s="156"/>
    </row>
    <row r="7" ht="12" customHeight="1" spans="1:8">
      <c r="A7" s="157"/>
      <c r="B7" s="131"/>
      <c r="C7" s="145"/>
      <c r="D7" s="146"/>
      <c r="E7" s="147"/>
      <c r="F7" s="148"/>
      <c r="G7" s="158"/>
      <c r="H7" s="149"/>
    </row>
    <row r="8" ht="12" customHeight="1" spans="1:8">
      <c r="A8" s="150"/>
      <c r="B8" s="151"/>
      <c r="C8" s="152"/>
      <c r="D8" s="153"/>
      <c r="E8" s="154"/>
      <c r="F8" s="155"/>
      <c r="G8" s="155"/>
      <c r="H8" s="156"/>
    </row>
    <row r="9" ht="12" customHeight="1" spans="1:8">
      <c r="A9" s="159"/>
      <c r="B9" s="131"/>
      <c r="C9" s="145"/>
      <c r="D9" s="146"/>
      <c r="E9" s="147"/>
      <c r="F9" s="148"/>
      <c r="G9" s="158"/>
      <c r="H9" s="149"/>
    </row>
    <row r="10" ht="12" customHeight="1" spans="1:8">
      <c r="A10" s="160"/>
      <c r="B10" s="151"/>
      <c r="C10" s="152"/>
      <c r="D10" s="153"/>
      <c r="E10" s="154"/>
      <c r="F10" s="155"/>
      <c r="G10" s="155"/>
      <c r="H10" s="156"/>
    </row>
    <row r="11" ht="12" customHeight="1" spans="1:8">
      <c r="A11" s="143"/>
      <c r="B11" s="131"/>
      <c r="C11" s="145"/>
      <c r="D11" s="146"/>
      <c r="E11" s="147"/>
      <c r="F11" s="148"/>
      <c r="G11" s="158"/>
      <c r="H11" s="149"/>
    </row>
    <row r="12" ht="12" customHeight="1" spans="1:8">
      <c r="A12" s="160"/>
      <c r="B12" s="151"/>
      <c r="C12" s="152"/>
      <c r="D12" s="153"/>
      <c r="E12" s="154"/>
      <c r="F12" s="155"/>
      <c r="G12" s="155"/>
      <c r="H12" s="156"/>
    </row>
    <row r="13" ht="12" customHeight="1" spans="1:8">
      <c r="A13" s="143"/>
      <c r="B13" s="131"/>
      <c r="C13" s="145"/>
      <c r="D13" s="146"/>
      <c r="E13" s="147"/>
      <c r="F13" s="148"/>
      <c r="G13" s="158"/>
      <c r="H13" s="149"/>
    </row>
    <row r="14" ht="12" customHeight="1" spans="1:8">
      <c r="A14" s="160"/>
      <c r="B14" s="151"/>
      <c r="C14" s="152"/>
      <c r="D14" s="153"/>
      <c r="E14" s="154"/>
      <c r="F14" s="155"/>
      <c r="G14" s="155"/>
      <c r="H14" s="156"/>
    </row>
    <row r="15" ht="12" customHeight="1" spans="1:8">
      <c r="A15" s="143"/>
      <c r="B15" s="131"/>
      <c r="C15" s="145"/>
      <c r="D15" s="146"/>
      <c r="E15" s="147"/>
      <c r="F15" s="148"/>
      <c r="G15" s="158"/>
      <c r="H15" s="149"/>
    </row>
    <row r="16" ht="12" customHeight="1" spans="1:8">
      <c r="A16" s="160"/>
      <c r="B16" s="151"/>
      <c r="C16" s="152"/>
      <c r="D16" s="153"/>
      <c r="E16" s="154"/>
      <c r="F16" s="155"/>
      <c r="G16" s="155"/>
      <c r="H16" s="156"/>
    </row>
    <row r="17" ht="12" customHeight="1" spans="1:8">
      <c r="A17" s="143"/>
      <c r="B17" s="131"/>
      <c r="C17" s="145"/>
      <c r="D17" s="146"/>
      <c r="E17" s="147"/>
      <c r="F17" s="148"/>
      <c r="G17" s="158"/>
      <c r="H17" s="149"/>
    </row>
    <row r="18" ht="12" customHeight="1" spans="1:8">
      <c r="A18" s="160"/>
      <c r="B18" s="151"/>
      <c r="C18" s="152"/>
      <c r="D18" s="153"/>
      <c r="E18" s="154"/>
      <c r="F18" s="155"/>
      <c r="G18" s="155"/>
      <c r="H18" s="156"/>
    </row>
    <row r="19" ht="12" customHeight="1" spans="1:8">
      <c r="A19" s="143"/>
      <c r="B19" s="161"/>
      <c r="C19" s="145"/>
      <c r="D19" s="146"/>
      <c r="E19" s="147"/>
      <c r="F19" s="148"/>
      <c r="G19" s="158"/>
      <c r="H19" s="149"/>
    </row>
    <row r="20" ht="12" customHeight="1" spans="1:8">
      <c r="A20" s="160"/>
      <c r="B20" s="151"/>
      <c r="C20" s="152"/>
      <c r="D20" s="153"/>
      <c r="E20" s="154"/>
      <c r="F20" s="155"/>
      <c r="G20" s="155"/>
      <c r="H20" s="156"/>
    </row>
    <row r="21" ht="12" customHeight="1" spans="1:8">
      <c r="A21" s="143"/>
      <c r="B21" s="131"/>
      <c r="C21" s="145"/>
      <c r="D21" s="146"/>
      <c r="E21" s="147"/>
      <c r="F21" s="148"/>
      <c r="G21" s="158"/>
      <c r="H21" s="149"/>
    </row>
    <row r="22" ht="12" customHeight="1" spans="1:8">
      <c r="A22" s="160"/>
      <c r="B22" s="151"/>
      <c r="C22" s="152"/>
      <c r="D22" s="153"/>
      <c r="E22" s="154"/>
      <c r="F22" s="155"/>
      <c r="G22" s="155"/>
      <c r="H22" s="156"/>
    </row>
    <row r="23" ht="12" customHeight="1" spans="1:8">
      <c r="A23" s="143"/>
      <c r="B23" s="161"/>
      <c r="C23" s="145"/>
      <c r="D23" s="146"/>
      <c r="E23" s="147"/>
      <c r="F23" s="148"/>
      <c r="G23" s="158"/>
      <c r="H23" s="149"/>
    </row>
    <row r="24" ht="12" customHeight="1" spans="1:8">
      <c r="A24" s="160"/>
      <c r="B24" s="151"/>
      <c r="C24" s="152"/>
      <c r="D24" s="153"/>
      <c r="E24" s="154"/>
      <c r="F24" s="155"/>
      <c r="G24" s="155"/>
      <c r="H24" s="156"/>
    </row>
    <row r="25" ht="12" customHeight="1" spans="1:8">
      <c r="A25" s="143"/>
      <c r="B25" s="131"/>
      <c r="C25" s="145"/>
      <c r="D25" s="146"/>
      <c r="E25" s="147"/>
      <c r="F25" s="148"/>
      <c r="G25" s="158"/>
      <c r="H25" s="149"/>
    </row>
    <row r="26" ht="12" customHeight="1" spans="1:8">
      <c r="A26" s="160"/>
      <c r="B26" s="151"/>
      <c r="C26" s="152"/>
      <c r="D26" s="153"/>
      <c r="E26" s="154"/>
      <c r="F26" s="155"/>
      <c r="G26" s="155"/>
      <c r="H26" s="156"/>
    </row>
    <row r="27" ht="12" customHeight="1" spans="1:8">
      <c r="A27" s="143"/>
      <c r="B27" s="131"/>
      <c r="C27" s="145"/>
      <c r="D27" s="146"/>
      <c r="E27" s="147"/>
      <c r="F27" s="148"/>
      <c r="G27" s="158"/>
      <c r="H27" s="149"/>
    </row>
    <row r="28" ht="12" customHeight="1" spans="1:8">
      <c r="A28" s="160"/>
      <c r="B28" s="151"/>
      <c r="C28" s="152"/>
      <c r="D28" s="153"/>
      <c r="E28" s="154"/>
      <c r="F28" s="155"/>
      <c r="G28" s="155"/>
      <c r="H28" s="156"/>
    </row>
    <row r="29" ht="12" customHeight="1" spans="1:8">
      <c r="A29" s="143"/>
      <c r="B29" s="131"/>
      <c r="C29" s="145"/>
      <c r="D29" s="146"/>
      <c r="E29" s="147"/>
      <c r="F29" s="148"/>
      <c r="G29" s="158"/>
      <c r="H29" s="149"/>
    </row>
    <row r="30" ht="12" customHeight="1" spans="1:8">
      <c r="A30" s="160"/>
      <c r="B30" s="151"/>
      <c r="C30" s="152"/>
      <c r="D30" s="153"/>
      <c r="E30" s="154"/>
      <c r="F30" s="155"/>
      <c r="G30" s="155"/>
      <c r="H30" s="156"/>
    </row>
    <row r="31" ht="12" customHeight="1" spans="1:8">
      <c r="A31" s="143"/>
      <c r="B31" s="131"/>
      <c r="C31" s="145"/>
      <c r="D31" s="146"/>
      <c r="E31" s="147"/>
      <c r="F31" s="148"/>
      <c r="G31" s="158"/>
      <c r="H31" s="149"/>
    </row>
    <row r="32" ht="12" customHeight="1" spans="1:8">
      <c r="A32" s="160"/>
      <c r="B32" s="151"/>
      <c r="C32" s="152"/>
      <c r="D32" s="153"/>
      <c r="E32" s="154"/>
      <c r="F32" s="155"/>
      <c r="G32" s="155"/>
      <c r="H32" s="156"/>
    </row>
    <row r="33" ht="12" customHeight="1" spans="1:8">
      <c r="A33" s="143"/>
      <c r="B33" s="131"/>
      <c r="C33" s="145"/>
      <c r="D33" s="146"/>
      <c r="E33" s="147"/>
      <c r="F33" s="148"/>
      <c r="G33" s="158"/>
      <c r="H33" s="149"/>
    </row>
    <row r="34" ht="12" customHeight="1" spans="1:8">
      <c r="A34" s="160"/>
      <c r="B34" s="151"/>
      <c r="C34" s="152"/>
      <c r="D34" s="153"/>
      <c r="E34" s="154"/>
      <c r="F34" s="155"/>
      <c r="G34" s="155"/>
      <c r="H34" s="156"/>
    </row>
    <row r="35" ht="12" customHeight="1" spans="1:8">
      <c r="A35" s="143"/>
      <c r="B35" s="131"/>
      <c r="C35" s="145"/>
      <c r="D35" s="146"/>
      <c r="E35" s="147"/>
      <c r="F35" s="148"/>
      <c r="G35" s="158"/>
      <c r="H35" s="149"/>
    </row>
    <row r="36" ht="12" customHeight="1" spans="1:8">
      <c r="A36" s="160"/>
      <c r="B36" s="151"/>
      <c r="C36" s="152"/>
      <c r="D36" s="153"/>
      <c r="E36" s="154"/>
      <c r="F36" s="155"/>
      <c r="G36" s="155"/>
      <c r="H36" s="156"/>
    </row>
    <row r="37" ht="12" customHeight="1" spans="1:8">
      <c r="A37" s="143"/>
      <c r="B37" s="131"/>
      <c r="C37" s="145"/>
      <c r="D37" s="146"/>
      <c r="E37" s="147"/>
      <c r="F37" s="148"/>
      <c r="G37" s="148"/>
      <c r="H37" s="149"/>
    </row>
    <row r="38" ht="12" customHeight="1" spans="1:8">
      <c r="A38" s="160"/>
      <c r="B38" s="162"/>
      <c r="C38" s="152"/>
      <c r="D38" s="153"/>
      <c r="E38" s="154"/>
      <c r="F38" s="155"/>
      <c r="G38" s="155"/>
      <c r="H38" s="156"/>
    </row>
    <row r="39" ht="12" customHeight="1" spans="1:8">
      <c r="A39" s="143"/>
      <c r="B39" s="163"/>
      <c r="C39" s="145"/>
      <c r="D39" s="146"/>
      <c r="E39" s="147"/>
      <c r="F39" s="148"/>
      <c r="G39" s="148"/>
      <c r="H39" s="149"/>
    </row>
    <row r="40" ht="12" customHeight="1" spans="1:8">
      <c r="A40" s="160"/>
      <c r="B40" s="151"/>
      <c r="C40" s="152"/>
      <c r="D40" s="153"/>
      <c r="E40" s="154"/>
      <c r="F40" s="155"/>
      <c r="G40" s="155"/>
      <c r="H40" s="156"/>
    </row>
    <row r="41" ht="12" customHeight="1" spans="1:8">
      <c r="A41" s="164"/>
      <c r="B41" s="165" t="s">
        <v>15</v>
      </c>
      <c r="C41" s="166"/>
      <c r="D41" s="167"/>
      <c r="E41" s="168"/>
      <c r="F41" s="169"/>
      <c r="G41" s="169"/>
      <c r="H41" s="170"/>
    </row>
    <row r="42" s="125" customFormat="1" ht="24" customHeight="1" spans="1:8">
      <c r="A42" s="136" t="s">
        <v>4</v>
      </c>
      <c r="B42" s="137"/>
      <c r="C42" s="171" t="s">
        <v>5</v>
      </c>
      <c r="D42" s="139" t="s">
        <v>6</v>
      </c>
      <c r="E42" s="140" t="s">
        <v>7</v>
      </c>
      <c r="F42" s="141" t="s">
        <v>8</v>
      </c>
      <c r="G42" s="141" t="s">
        <v>9</v>
      </c>
      <c r="H42" s="142" t="s">
        <v>10</v>
      </c>
    </row>
    <row r="43" ht="12" customHeight="1" spans="1:8">
      <c r="A43" s="143"/>
      <c r="B43" s="144"/>
      <c r="C43" s="172"/>
      <c r="D43" s="146"/>
      <c r="E43" s="147"/>
      <c r="F43" s="148"/>
      <c r="G43" s="148"/>
      <c r="H43" s="149"/>
    </row>
    <row r="44" ht="12" customHeight="1" spans="1:8">
      <c r="A44" s="173">
        <v>1</v>
      </c>
      <c r="B44" s="144" t="s">
        <v>13</v>
      </c>
      <c r="C44" s="172"/>
      <c r="D44" s="146"/>
      <c r="E44" s="147"/>
      <c r="F44" s="148"/>
      <c r="G44" s="148"/>
      <c r="H44" s="149"/>
    </row>
    <row r="45" ht="12" customHeight="1" spans="1:8">
      <c r="A45" s="160"/>
      <c r="B45" s="151"/>
      <c r="C45" s="174"/>
      <c r="D45" s="153"/>
      <c r="E45" s="154"/>
      <c r="F45" s="155"/>
      <c r="G45" s="155"/>
      <c r="H45" s="156"/>
    </row>
    <row r="46" ht="12" customHeight="1" spans="1:8">
      <c r="A46" s="143"/>
      <c r="B46" s="131" t="s">
        <v>16</v>
      </c>
      <c r="C46" s="172"/>
      <c r="D46" s="146"/>
      <c r="E46" s="147"/>
      <c r="F46" s="148"/>
      <c r="G46" s="158"/>
      <c r="H46" s="149"/>
    </row>
    <row r="47" ht="12" customHeight="1" spans="1:8">
      <c r="A47" s="160"/>
      <c r="B47" s="151"/>
      <c r="C47" s="175" t="s">
        <v>17</v>
      </c>
      <c r="D47" s="153"/>
      <c r="E47" s="154"/>
      <c r="F47" s="155"/>
      <c r="G47" s="155"/>
      <c r="H47" s="176"/>
    </row>
    <row r="48" ht="12" customHeight="1" spans="1:8">
      <c r="A48" s="143"/>
      <c r="B48" s="131" t="s">
        <v>18</v>
      </c>
      <c r="C48" s="177" t="s">
        <v>19</v>
      </c>
      <c r="D48" s="146">
        <v>2</v>
      </c>
      <c r="E48" s="147" t="s">
        <v>20</v>
      </c>
      <c r="F48" s="148"/>
      <c r="G48" s="158"/>
      <c r="H48" s="135" t="s">
        <v>21</v>
      </c>
    </row>
    <row r="49" ht="12" customHeight="1" spans="1:8">
      <c r="A49" s="160"/>
      <c r="B49" s="151"/>
      <c r="C49" s="175" t="s">
        <v>17</v>
      </c>
      <c r="D49" s="153"/>
      <c r="E49" s="154"/>
      <c r="F49" s="155"/>
      <c r="G49" s="155"/>
      <c r="H49" s="176"/>
    </row>
    <row r="50" ht="12" customHeight="1" spans="1:8">
      <c r="A50" s="143"/>
      <c r="B50" s="131" t="s">
        <v>22</v>
      </c>
      <c r="C50" s="177" t="s">
        <v>23</v>
      </c>
      <c r="D50" s="146">
        <v>6</v>
      </c>
      <c r="E50" s="147" t="s">
        <v>20</v>
      </c>
      <c r="F50" s="148"/>
      <c r="G50" s="158"/>
      <c r="H50" s="135" t="s">
        <v>21</v>
      </c>
    </row>
    <row r="51" ht="12" customHeight="1" spans="1:8">
      <c r="A51" s="160"/>
      <c r="B51" s="151"/>
      <c r="C51" s="175" t="s">
        <v>17</v>
      </c>
      <c r="D51" s="153"/>
      <c r="E51" s="154"/>
      <c r="F51" s="155"/>
      <c r="G51" s="155"/>
      <c r="H51" s="176"/>
    </row>
    <row r="52" ht="12" customHeight="1" spans="1:8">
      <c r="A52" s="143"/>
      <c r="B52" s="131" t="s">
        <v>22</v>
      </c>
      <c r="C52" s="177" t="s">
        <v>24</v>
      </c>
      <c r="D52" s="146">
        <v>2</v>
      </c>
      <c r="E52" s="147" t="s">
        <v>20</v>
      </c>
      <c r="F52" s="148"/>
      <c r="G52" s="158"/>
      <c r="H52" s="135" t="s">
        <v>21</v>
      </c>
    </row>
    <row r="53" ht="12" customHeight="1" spans="1:8">
      <c r="A53" s="160"/>
      <c r="B53" s="151"/>
      <c r="C53" s="175" t="s">
        <v>17</v>
      </c>
      <c r="D53" s="153"/>
      <c r="E53" s="154"/>
      <c r="F53" s="155"/>
      <c r="G53" s="155"/>
      <c r="H53" s="176"/>
    </row>
    <row r="54" ht="12" customHeight="1" spans="1:8">
      <c r="A54" s="143"/>
      <c r="B54" s="131" t="s">
        <v>25</v>
      </c>
      <c r="C54" s="177" t="s">
        <v>23</v>
      </c>
      <c r="D54" s="146">
        <v>3</v>
      </c>
      <c r="E54" s="147" t="s">
        <v>20</v>
      </c>
      <c r="F54" s="148"/>
      <c r="G54" s="158"/>
      <c r="H54" s="135" t="s">
        <v>21</v>
      </c>
    </row>
    <row r="55" ht="12" customHeight="1" spans="1:8">
      <c r="A55" s="160"/>
      <c r="B55" s="151"/>
      <c r="C55" s="175" t="s">
        <v>17</v>
      </c>
      <c r="D55" s="153"/>
      <c r="E55" s="154"/>
      <c r="F55" s="155"/>
      <c r="G55" s="155"/>
      <c r="H55" s="176"/>
    </row>
    <row r="56" ht="12" customHeight="1" spans="1:8">
      <c r="A56" s="143"/>
      <c r="B56" s="131" t="s">
        <v>26</v>
      </c>
      <c r="C56" s="177" t="s">
        <v>27</v>
      </c>
      <c r="D56" s="146">
        <v>168</v>
      </c>
      <c r="E56" s="147" t="s">
        <v>20</v>
      </c>
      <c r="F56" s="148"/>
      <c r="G56" s="158"/>
      <c r="H56" s="135" t="s">
        <v>21</v>
      </c>
    </row>
    <row r="57" ht="12" customHeight="1" spans="1:8">
      <c r="A57" s="160"/>
      <c r="B57" s="151"/>
      <c r="C57" s="175" t="s">
        <v>17</v>
      </c>
      <c r="D57" s="153"/>
      <c r="E57" s="154"/>
      <c r="F57" s="155"/>
      <c r="G57" s="155"/>
      <c r="H57" s="176"/>
    </row>
    <row r="58" ht="12" customHeight="1" spans="1:8">
      <c r="A58" s="143"/>
      <c r="B58" s="131" t="s">
        <v>28</v>
      </c>
      <c r="C58" s="177" t="s">
        <v>27</v>
      </c>
      <c r="D58" s="146">
        <v>63</v>
      </c>
      <c r="E58" s="147" t="s">
        <v>20</v>
      </c>
      <c r="F58" s="148"/>
      <c r="G58" s="158"/>
      <c r="H58" s="135" t="s">
        <v>21</v>
      </c>
    </row>
    <row r="59" ht="12" customHeight="1" spans="1:8">
      <c r="A59" s="160"/>
      <c r="B59" s="151"/>
      <c r="C59" s="175" t="s">
        <v>17</v>
      </c>
      <c r="D59" s="153"/>
      <c r="E59" s="154"/>
      <c r="F59" s="155"/>
      <c r="G59" s="155"/>
      <c r="H59" s="176"/>
    </row>
    <row r="60" ht="12" customHeight="1" spans="1:8">
      <c r="A60" s="143"/>
      <c r="B60" s="131" t="s">
        <v>29</v>
      </c>
      <c r="C60" s="177" t="s">
        <v>30</v>
      </c>
      <c r="D60" s="146">
        <v>2</v>
      </c>
      <c r="E60" s="147" t="s">
        <v>20</v>
      </c>
      <c r="F60" s="148"/>
      <c r="G60" s="158"/>
      <c r="H60" s="135" t="s">
        <v>21</v>
      </c>
    </row>
    <row r="61" ht="12" customHeight="1" spans="1:8">
      <c r="A61" s="160"/>
      <c r="B61" s="151"/>
      <c r="C61" s="175" t="s">
        <v>17</v>
      </c>
      <c r="D61" s="153"/>
      <c r="E61" s="154"/>
      <c r="F61" s="155"/>
      <c r="G61" s="155"/>
      <c r="H61" s="176"/>
    </row>
    <row r="62" ht="12" customHeight="1" spans="1:8">
      <c r="A62" s="143"/>
      <c r="B62" s="131" t="s">
        <v>31</v>
      </c>
      <c r="C62" s="177" t="s">
        <v>32</v>
      </c>
      <c r="D62" s="146">
        <v>1</v>
      </c>
      <c r="E62" s="147" t="s">
        <v>20</v>
      </c>
      <c r="F62" s="148"/>
      <c r="G62" s="158"/>
      <c r="H62" s="135" t="s">
        <v>21</v>
      </c>
    </row>
    <row r="63" ht="12" customHeight="1" spans="1:8">
      <c r="A63" s="160"/>
      <c r="B63" s="151"/>
      <c r="C63" s="175" t="s">
        <v>17</v>
      </c>
      <c r="D63" s="153"/>
      <c r="E63" s="154"/>
      <c r="F63" s="155"/>
      <c r="G63" s="155"/>
      <c r="H63" s="176"/>
    </row>
    <row r="64" ht="12" customHeight="1" spans="1:8">
      <c r="A64" s="143"/>
      <c r="B64" s="131" t="s">
        <v>33</v>
      </c>
      <c r="C64" s="178" t="s">
        <v>23</v>
      </c>
      <c r="D64" s="146">
        <v>16</v>
      </c>
      <c r="E64" s="147" t="s">
        <v>20</v>
      </c>
      <c r="F64" s="148"/>
      <c r="G64" s="158"/>
      <c r="H64" s="135" t="s">
        <v>21</v>
      </c>
    </row>
    <row r="65" ht="12" customHeight="1" spans="1:8">
      <c r="A65" s="160"/>
      <c r="B65" s="151"/>
      <c r="C65" s="175" t="s">
        <v>34</v>
      </c>
      <c r="D65" s="153"/>
      <c r="E65" s="154"/>
      <c r="F65" s="155"/>
      <c r="G65" s="155"/>
      <c r="H65" s="176"/>
    </row>
    <row r="66" ht="12" customHeight="1" spans="1:8">
      <c r="A66" s="143"/>
      <c r="B66" s="131" t="s">
        <v>35</v>
      </c>
      <c r="C66" s="177" t="s">
        <v>36</v>
      </c>
      <c r="D66" s="146">
        <v>12</v>
      </c>
      <c r="E66" s="147" t="s">
        <v>20</v>
      </c>
      <c r="F66" s="148"/>
      <c r="G66" s="158"/>
      <c r="H66" s="135" t="s">
        <v>21</v>
      </c>
    </row>
    <row r="67" ht="12" customHeight="1" spans="1:8">
      <c r="A67" s="160"/>
      <c r="B67" s="151"/>
      <c r="C67" s="175" t="s">
        <v>37</v>
      </c>
      <c r="D67" s="153"/>
      <c r="E67" s="154"/>
      <c r="F67" s="155"/>
      <c r="G67" s="155"/>
      <c r="H67" s="176"/>
    </row>
    <row r="68" ht="12" customHeight="1" spans="1:8">
      <c r="A68" s="143"/>
      <c r="B68" s="131" t="s">
        <v>35</v>
      </c>
      <c r="C68" s="177" t="s">
        <v>38</v>
      </c>
      <c r="D68" s="146">
        <v>8</v>
      </c>
      <c r="E68" s="147" t="s">
        <v>20</v>
      </c>
      <c r="F68" s="148"/>
      <c r="G68" s="158"/>
      <c r="H68" s="135" t="s">
        <v>21</v>
      </c>
    </row>
    <row r="69" ht="12" customHeight="1" spans="1:8">
      <c r="A69" s="160"/>
      <c r="B69" s="151"/>
      <c r="C69" s="175" t="s">
        <v>17</v>
      </c>
      <c r="D69" s="153"/>
      <c r="E69" s="154"/>
      <c r="F69" s="155"/>
      <c r="G69" s="155"/>
      <c r="H69" s="176"/>
    </row>
    <row r="70" ht="12" customHeight="1" spans="1:8">
      <c r="A70" s="143"/>
      <c r="B70" s="131" t="s">
        <v>39</v>
      </c>
      <c r="C70" s="177" t="s">
        <v>23</v>
      </c>
      <c r="D70" s="146">
        <v>22</v>
      </c>
      <c r="E70" s="147" t="s">
        <v>20</v>
      </c>
      <c r="F70" s="148"/>
      <c r="G70" s="158"/>
      <c r="H70" s="135" t="s">
        <v>21</v>
      </c>
    </row>
    <row r="71" ht="12" customHeight="1" spans="1:8">
      <c r="A71" s="160"/>
      <c r="B71" s="151"/>
      <c r="C71" s="175" t="s">
        <v>17</v>
      </c>
      <c r="D71" s="153"/>
      <c r="E71" s="154"/>
      <c r="F71" s="155"/>
      <c r="G71" s="155"/>
      <c r="H71" s="176"/>
    </row>
    <row r="72" ht="12" customHeight="1" spans="1:8">
      <c r="A72" s="143"/>
      <c r="B72" s="131" t="s">
        <v>39</v>
      </c>
      <c r="C72" s="177" t="s">
        <v>40</v>
      </c>
      <c r="D72" s="146">
        <v>3</v>
      </c>
      <c r="E72" s="147" t="s">
        <v>20</v>
      </c>
      <c r="F72" s="148"/>
      <c r="G72" s="158"/>
      <c r="H72" s="135" t="s">
        <v>21</v>
      </c>
    </row>
    <row r="73" ht="12" customHeight="1" spans="1:8">
      <c r="A73" s="160"/>
      <c r="B73" s="151"/>
      <c r="C73" s="175" t="s">
        <v>34</v>
      </c>
      <c r="D73" s="153"/>
      <c r="E73" s="154"/>
      <c r="F73" s="155"/>
      <c r="G73" s="155"/>
      <c r="H73" s="176"/>
    </row>
    <row r="74" ht="12" customHeight="1" spans="1:8">
      <c r="A74" s="143"/>
      <c r="B74" s="131" t="s">
        <v>41</v>
      </c>
      <c r="C74" s="177" t="s">
        <v>36</v>
      </c>
      <c r="D74" s="146">
        <v>10</v>
      </c>
      <c r="E74" s="147" t="s">
        <v>20</v>
      </c>
      <c r="F74" s="148"/>
      <c r="G74" s="158"/>
      <c r="H74" s="135" t="s">
        <v>21</v>
      </c>
    </row>
    <row r="75" ht="12" customHeight="1" spans="1:8">
      <c r="A75" s="160"/>
      <c r="B75" s="151"/>
      <c r="C75" s="175" t="s">
        <v>37</v>
      </c>
      <c r="D75" s="153"/>
      <c r="E75" s="154"/>
      <c r="F75" s="155"/>
      <c r="G75" s="155"/>
      <c r="H75" s="176"/>
    </row>
    <row r="76" ht="12" customHeight="1" spans="1:8">
      <c r="A76" s="143"/>
      <c r="B76" s="131" t="s">
        <v>41</v>
      </c>
      <c r="C76" s="177"/>
      <c r="D76" s="146">
        <v>5</v>
      </c>
      <c r="E76" s="147" t="s">
        <v>20</v>
      </c>
      <c r="F76" s="148"/>
      <c r="G76" s="158"/>
      <c r="H76" s="135" t="s">
        <v>21</v>
      </c>
    </row>
    <row r="77" ht="12" customHeight="1" spans="1:8">
      <c r="A77" s="160"/>
      <c r="B77" s="151"/>
      <c r="C77" s="175" t="s">
        <v>17</v>
      </c>
      <c r="D77" s="153"/>
      <c r="E77" s="154"/>
      <c r="F77" s="155"/>
      <c r="G77" s="155"/>
      <c r="H77" s="176"/>
    </row>
    <row r="78" ht="12" customHeight="1" spans="1:8">
      <c r="A78" s="143"/>
      <c r="B78" s="131" t="s">
        <v>42</v>
      </c>
      <c r="C78" s="177" t="s">
        <v>19</v>
      </c>
      <c r="D78" s="146">
        <v>2</v>
      </c>
      <c r="E78" s="147" t="s">
        <v>20</v>
      </c>
      <c r="F78" s="148"/>
      <c r="G78" s="158"/>
      <c r="H78" s="135" t="s">
        <v>21</v>
      </c>
    </row>
    <row r="79" ht="12" customHeight="1" spans="1:8">
      <c r="A79" s="160"/>
      <c r="B79" s="151"/>
      <c r="C79" s="175" t="s">
        <v>17</v>
      </c>
      <c r="D79" s="153"/>
      <c r="E79" s="154"/>
      <c r="F79" s="155"/>
      <c r="G79" s="155"/>
      <c r="H79" s="176"/>
    </row>
    <row r="80" ht="12" customHeight="1" spans="1:8">
      <c r="A80" s="143"/>
      <c r="B80" s="131" t="s">
        <v>42</v>
      </c>
      <c r="C80" s="177" t="s">
        <v>43</v>
      </c>
      <c r="D80" s="146">
        <v>1</v>
      </c>
      <c r="E80" s="147" t="s">
        <v>20</v>
      </c>
      <c r="F80" s="148"/>
      <c r="G80" s="158"/>
      <c r="H80" s="135" t="s">
        <v>21</v>
      </c>
    </row>
    <row r="81" ht="12" customHeight="1" spans="1:8">
      <c r="A81" s="160"/>
      <c r="B81" s="151"/>
      <c r="C81" s="174"/>
      <c r="D81" s="153"/>
      <c r="E81" s="154"/>
      <c r="F81" s="155"/>
      <c r="G81" s="155"/>
      <c r="H81" s="156"/>
    </row>
    <row r="82" ht="12" customHeight="1" spans="1:8">
      <c r="A82" s="164"/>
      <c r="B82" s="165"/>
      <c r="C82" s="179"/>
      <c r="D82" s="167"/>
      <c r="E82" s="168"/>
      <c r="F82" s="169"/>
      <c r="G82" s="169"/>
      <c r="H82" s="170"/>
    </row>
    <row r="83" s="125" customFormat="1" ht="24" customHeight="1" spans="1:8">
      <c r="A83" s="136" t="s">
        <v>4</v>
      </c>
      <c r="B83" s="137"/>
      <c r="C83" s="171" t="s">
        <v>5</v>
      </c>
      <c r="D83" s="139" t="s">
        <v>6</v>
      </c>
      <c r="E83" s="140" t="s">
        <v>7</v>
      </c>
      <c r="F83" s="141" t="s">
        <v>8</v>
      </c>
      <c r="G83" s="141" t="s">
        <v>9</v>
      </c>
      <c r="H83" s="142" t="s">
        <v>10</v>
      </c>
    </row>
    <row r="84" ht="12" customHeight="1" spans="1:8">
      <c r="A84" s="143"/>
      <c r="B84" s="180"/>
      <c r="C84" s="174"/>
      <c r="D84" s="146"/>
      <c r="E84" s="147"/>
      <c r="F84" s="148"/>
      <c r="G84" s="148"/>
      <c r="H84" s="149"/>
    </row>
    <row r="85" ht="12" customHeight="1" spans="1:8">
      <c r="A85" s="173"/>
      <c r="B85" s="181"/>
      <c r="C85" s="172"/>
      <c r="D85" s="146"/>
      <c r="E85" s="147"/>
      <c r="F85" s="148"/>
      <c r="G85" s="148"/>
      <c r="H85" s="149"/>
    </row>
    <row r="86" ht="12" customHeight="1" spans="1:8">
      <c r="A86" s="160"/>
      <c r="B86" s="151"/>
      <c r="C86" s="175" t="s">
        <v>17</v>
      </c>
      <c r="D86" s="153"/>
      <c r="E86" s="154"/>
      <c r="F86" s="155"/>
      <c r="G86" s="155"/>
      <c r="H86" s="176"/>
    </row>
    <row r="87" ht="12" customHeight="1" spans="1:8">
      <c r="A87" s="143"/>
      <c r="B87" s="131" t="s">
        <v>44</v>
      </c>
      <c r="C87" s="177" t="s">
        <v>45</v>
      </c>
      <c r="D87" s="146">
        <v>4</v>
      </c>
      <c r="E87" s="147" t="s">
        <v>20</v>
      </c>
      <c r="F87" s="148"/>
      <c r="G87" s="158"/>
      <c r="H87" s="135" t="s">
        <v>21</v>
      </c>
    </row>
    <row r="88" ht="12" customHeight="1" spans="1:8">
      <c r="A88" s="160"/>
      <c r="B88" s="151"/>
      <c r="C88" s="175" t="s">
        <v>17</v>
      </c>
      <c r="D88" s="153"/>
      <c r="E88" s="154"/>
      <c r="F88" s="155"/>
      <c r="G88" s="155"/>
      <c r="H88" s="176"/>
    </row>
    <row r="89" ht="12" customHeight="1" spans="1:8">
      <c r="A89" s="143"/>
      <c r="B89" s="182" t="s">
        <v>46</v>
      </c>
      <c r="C89" s="177" t="s">
        <v>23</v>
      </c>
      <c r="D89" s="146">
        <v>2</v>
      </c>
      <c r="E89" s="147" t="s">
        <v>20</v>
      </c>
      <c r="F89" s="148"/>
      <c r="G89" s="158"/>
      <c r="H89" s="135" t="s">
        <v>21</v>
      </c>
    </row>
    <row r="90" ht="12" customHeight="1" spans="1:8">
      <c r="A90" s="160"/>
      <c r="B90" s="144"/>
      <c r="C90" s="175" t="s">
        <v>17</v>
      </c>
      <c r="D90" s="153"/>
      <c r="E90" s="154"/>
      <c r="F90" s="155"/>
      <c r="G90" s="155"/>
      <c r="H90" s="176"/>
    </row>
    <row r="91" ht="12" customHeight="1" spans="1:8">
      <c r="A91" s="143"/>
      <c r="B91" s="144" t="s">
        <v>47</v>
      </c>
      <c r="C91" s="177" t="s">
        <v>48</v>
      </c>
      <c r="D91" s="146">
        <v>4</v>
      </c>
      <c r="E91" s="147" t="s">
        <v>20</v>
      </c>
      <c r="F91" s="148"/>
      <c r="G91" s="158"/>
      <c r="H91" s="135" t="s">
        <v>21</v>
      </c>
    </row>
    <row r="92" ht="12" customHeight="1" spans="1:8">
      <c r="A92" s="160"/>
      <c r="B92" s="151"/>
      <c r="C92" s="175" t="s">
        <v>17</v>
      </c>
      <c r="D92" s="153"/>
      <c r="E92" s="154"/>
      <c r="F92" s="155"/>
      <c r="G92" s="155"/>
      <c r="H92" s="176"/>
    </row>
    <row r="93" ht="12" customHeight="1" spans="1:8">
      <c r="A93" s="143"/>
      <c r="B93" s="131" t="s">
        <v>49</v>
      </c>
      <c r="C93" s="177" t="s">
        <v>19</v>
      </c>
      <c r="D93" s="146">
        <v>2</v>
      </c>
      <c r="E93" s="147" t="s">
        <v>20</v>
      </c>
      <c r="F93" s="148"/>
      <c r="G93" s="158"/>
      <c r="H93" s="135" t="s">
        <v>21</v>
      </c>
    </row>
    <row r="94" ht="12" customHeight="1" spans="1:8">
      <c r="A94" s="160"/>
      <c r="B94" s="151"/>
      <c r="C94" s="175" t="s">
        <v>17</v>
      </c>
      <c r="D94" s="153"/>
      <c r="E94" s="154"/>
      <c r="F94" s="155"/>
      <c r="G94" s="155"/>
      <c r="H94" s="176"/>
    </row>
    <row r="95" ht="12" customHeight="1" spans="1:8">
      <c r="A95" s="143"/>
      <c r="B95" s="131" t="s">
        <v>50</v>
      </c>
      <c r="C95" s="177" t="s">
        <v>23</v>
      </c>
      <c r="D95" s="146">
        <v>8</v>
      </c>
      <c r="E95" s="147" t="s">
        <v>20</v>
      </c>
      <c r="F95" s="148"/>
      <c r="G95" s="158"/>
      <c r="H95" s="135" t="s">
        <v>21</v>
      </c>
    </row>
    <row r="96" ht="12" customHeight="1" spans="1:8">
      <c r="A96" s="160"/>
      <c r="B96" s="151"/>
      <c r="C96" s="175" t="s">
        <v>17</v>
      </c>
      <c r="D96" s="153"/>
      <c r="E96" s="154"/>
      <c r="F96" s="155"/>
      <c r="G96" s="155"/>
      <c r="H96" s="176"/>
    </row>
    <row r="97" ht="12" customHeight="1" spans="1:8">
      <c r="A97" s="143"/>
      <c r="B97" s="131" t="s">
        <v>49</v>
      </c>
      <c r="C97" s="177" t="s">
        <v>43</v>
      </c>
      <c r="D97" s="146">
        <v>1</v>
      </c>
      <c r="E97" s="147" t="s">
        <v>20</v>
      </c>
      <c r="F97" s="148"/>
      <c r="G97" s="158"/>
      <c r="H97" s="135" t="s">
        <v>21</v>
      </c>
    </row>
    <row r="98" ht="12" customHeight="1" spans="1:8">
      <c r="A98" s="160"/>
      <c r="B98" s="151"/>
      <c r="C98" s="175" t="s">
        <v>17</v>
      </c>
      <c r="D98" s="153"/>
      <c r="E98" s="154"/>
      <c r="F98" s="155"/>
      <c r="G98" s="155"/>
      <c r="H98" s="176"/>
    </row>
    <row r="99" ht="12" customHeight="1" spans="1:8">
      <c r="A99" s="143"/>
      <c r="B99" s="131" t="s">
        <v>51</v>
      </c>
      <c r="C99" s="177" t="s">
        <v>52</v>
      </c>
      <c r="D99" s="146">
        <v>1</v>
      </c>
      <c r="E99" s="147" t="s">
        <v>20</v>
      </c>
      <c r="F99" s="148"/>
      <c r="G99" s="158"/>
      <c r="H99" s="135" t="s">
        <v>21</v>
      </c>
    </row>
    <row r="100" ht="12" customHeight="1" spans="1:8">
      <c r="A100" s="160"/>
      <c r="B100" s="151"/>
      <c r="C100" s="175" t="s">
        <v>17</v>
      </c>
      <c r="D100" s="153"/>
      <c r="E100" s="154"/>
      <c r="F100" s="155"/>
      <c r="G100" s="155"/>
      <c r="H100" s="176"/>
    </row>
    <row r="101" ht="12" customHeight="1" spans="1:8">
      <c r="A101" s="143"/>
      <c r="B101" s="131" t="s">
        <v>53</v>
      </c>
      <c r="C101" s="177" t="s">
        <v>40</v>
      </c>
      <c r="D101" s="146">
        <v>4</v>
      </c>
      <c r="E101" s="147" t="s">
        <v>20</v>
      </c>
      <c r="F101" s="148"/>
      <c r="G101" s="158"/>
      <c r="H101" s="135" t="s">
        <v>21</v>
      </c>
    </row>
    <row r="102" ht="12" customHeight="1" spans="1:8">
      <c r="A102" s="160"/>
      <c r="B102" s="151"/>
      <c r="C102" s="175" t="s">
        <v>17</v>
      </c>
      <c r="D102" s="153"/>
      <c r="E102" s="154"/>
      <c r="F102" s="155"/>
      <c r="G102" s="155"/>
      <c r="H102" s="176"/>
    </row>
    <row r="103" ht="12" customHeight="1" spans="1:8">
      <c r="A103" s="143"/>
      <c r="B103" s="131" t="s">
        <v>54</v>
      </c>
      <c r="C103" s="177" t="s">
        <v>23</v>
      </c>
      <c r="D103" s="146">
        <v>8</v>
      </c>
      <c r="E103" s="147" t="s">
        <v>20</v>
      </c>
      <c r="F103" s="148"/>
      <c r="G103" s="158"/>
      <c r="H103" s="135" t="s">
        <v>21</v>
      </c>
    </row>
    <row r="104" ht="12" customHeight="1" spans="1:8">
      <c r="A104" s="160"/>
      <c r="B104" s="151"/>
      <c r="C104" s="175" t="s">
        <v>17</v>
      </c>
      <c r="D104" s="153"/>
      <c r="E104" s="154"/>
      <c r="F104" s="155"/>
      <c r="G104" s="155"/>
      <c r="H104" s="176"/>
    </row>
    <row r="105" ht="12" customHeight="1" spans="1:8">
      <c r="A105" s="143"/>
      <c r="B105" s="131" t="s">
        <v>55</v>
      </c>
      <c r="C105" s="177" t="s">
        <v>56</v>
      </c>
      <c r="D105" s="146">
        <v>2</v>
      </c>
      <c r="E105" s="147" t="s">
        <v>20</v>
      </c>
      <c r="F105" s="148"/>
      <c r="G105" s="158"/>
      <c r="H105" s="135" t="s">
        <v>21</v>
      </c>
    </row>
    <row r="106" ht="12" customHeight="1" spans="1:8">
      <c r="A106" s="160"/>
      <c r="B106" s="151"/>
      <c r="C106" s="175" t="s">
        <v>17</v>
      </c>
      <c r="D106" s="153"/>
      <c r="E106" s="154"/>
      <c r="F106" s="155"/>
      <c r="G106" s="155"/>
      <c r="H106" s="176"/>
    </row>
    <row r="107" ht="12" customHeight="1" spans="1:8">
      <c r="A107" s="143"/>
      <c r="B107" s="131" t="s">
        <v>57</v>
      </c>
      <c r="C107" s="177" t="s">
        <v>27</v>
      </c>
      <c r="D107" s="146">
        <v>3</v>
      </c>
      <c r="E107" s="147" t="s">
        <v>20</v>
      </c>
      <c r="F107" s="148"/>
      <c r="G107" s="158"/>
      <c r="H107" s="135" t="s">
        <v>21</v>
      </c>
    </row>
    <row r="108" ht="12" customHeight="1" spans="1:8">
      <c r="A108" s="160"/>
      <c r="B108" s="151"/>
      <c r="C108" s="175" t="s">
        <v>17</v>
      </c>
      <c r="D108" s="153"/>
      <c r="E108" s="154"/>
      <c r="F108" s="155"/>
      <c r="G108" s="155"/>
      <c r="H108" s="176"/>
    </row>
    <row r="109" ht="12" customHeight="1" spans="1:8">
      <c r="A109" s="143"/>
      <c r="B109" s="131" t="s">
        <v>58</v>
      </c>
      <c r="C109" s="177" t="s">
        <v>59</v>
      </c>
      <c r="D109" s="146">
        <v>5</v>
      </c>
      <c r="E109" s="147" t="s">
        <v>20</v>
      </c>
      <c r="F109" s="148"/>
      <c r="G109" s="158"/>
      <c r="H109" s="135" t="s">
        <v>21</v>
      </c>
    </row>
    <row r="110" ht="12" customHeight="1" spans="1:8">
      <c r="A110" s="160"/>
      <c r="B110" s="151"/>
      <c r="C110" s="175" t="s">
        <v>17</v>
      </c>
      <c r="D110" s="153"/>
      <c r="E110" s="154"/>
      <c r="F110" s="155"/>
      <c r="G110" s="155"/>
      <c r="H110" s="176"/>
    </row>
    <row r="111" ht="12" customHeight="1" spans="1:8">
      <c r="A111" s="143"/>
      <c r="B111" s="131" t="s">
        <v>60</v>
      </c>
      <c r="C111" s="177" t="s">
        <v>61</v>
      </c>
      <c r="D111" s="146">
        <v>2</v>
      </c>
      <c r="E111" s="147" t="s">
        <v>20</v>
      </c>
      <c r="F111" s="148"/>
      <c r="G111" s="158"/>
      <c r="H111" s="135" t="s">
        <v>21</v>
      </c>
    </row>
    <row r="112" ht="12" customHeight="1" spans="1:8">
      <c r="A112" s="160"/>
      <c r="B112" s="151"/>
      <c r="C112" s="175" t="s">
        <v>17</v>
      </c>
      <c r="D112" s="153"/>
      <c r="E112" s="154"/>
      <c r="F112" s="155"/>
      <c r="G112" s="155"/>
      <c r="H112" s="176"/>
    </row>
    <row r="113" ht="12" customHeight="1" spans="1:8">
      <c r="A113" s="143"/>
      <c r="B113" s="131" t="s">
        <v>62</v>
      </c>
      <c r="C113" s="177" t="s">
        <v>63</v>
      </c>
      <c r="D113" s="146">
        <v>1</v>
      </c>
      <c r="E113" s="147" t="s">
        <v>20</v>
      </c>
      <c r="F113" s="148"/>
      <c r="G113" s="158"/>
      <c r="H113" s="135" t="s">
        <v>21</v>
      </c>
    </row>
    <row r="114" ht="12" customHeight="1" spans="1:8">
      <c r="A114" s="160"/>
      <c r="B114" s="151"/>
      <c r="C114" s="175" t="s">
        <v>17</v>
      </c>
      <c r="D114" s="153"/>
      <c r="E114" s="154"/>
      <c r="F114" s="155"/>
      <c r="G114" s="155"/>
      <c r="H114" s="176"/>
    </row>
    <row r="115" ht="12" customHeight="1" spans="1:8">
      <c r="A115" s="143"/>
      <c r="B115" s="131" t="s">
        <v>64</v>
      </c>
      <c r="C115" s="177" t="s">
        <v>40</v>
      </c>
      <c r="D115" s="146">
        <v>8</v>
      </c>
      <c r="E115" s="147" t="s">
        <v>20</v>
      </c>
      <c r="F115" s="148"/>
      <c r="G115" s="158"/>
      <c r="H115" s="135" t="s">
        <v>21</v>
      </c>
    </row>
    <row r="116" ht="12" customHeight="1" spans="1:8">
      <c r="A116" s="160"/>
      <c r="B116" s="151"/>
      <c r="C116" s="175" t="s">
        <v>17</v>
      </c>
      <c r="D116" s="153"/>
      <c r="E116" s="154"/>
      <c r="F116" s="155"/>
      <c r="G116" s="155"/>
      <c r="H116" s="176"/>
    </row>
    <row r="117" ht="12" customHeight="1" spans="1:8">
      <c r="A117" s="143"/>
      <c r="B117" s="131" t="s">
        <v>64</v>
      </c>
      <c r="C117" s="177" t="s">
        <v>65</v>
      </c>
      <c r="D117" s="146">
        <v>1</v>
      </c>
      <c r="E117" s="147" t="s">
        <v>20</v>
      </c>
      <c r="F117" s="148"/>
      <c r="G117" s="158"/>
      <c r="H117" s="135" t="s">
        <v>21</v>
      </c>
    </row>
    <row r="118" ht="12" customHeight="1" spans="1:8">
      <c r="A118" s="160"/>
      <c r="B118" s="151"/>
      <c r="C118" s="174"/>
      <c r="D118" s="153"/>
      <c r="E118" s="154"/>
      <c r="F118" s="155"/>
      <c r="G118" s="155"/>
      <c r="H118" s="176"/>
    </row>
    <row r="119" ht="12" customHeight="1" spans="1:7">
      <c r="A119" s="143"/>
      <c r="B119" s="131"/>
      <c r="C119" s="172"/>
      <c r="D119" s="146"/>
      <c r="E119" s="147"/>
      <c r="F119" s="148"/>
      <c r="G119" s="158"/>
    </row>
    <row r="120" ht="12" customHeight="1" spans="1:8">
      <c r="A120" s="160"/>
      <c r="B120" s="151"/>
      <c r="C120" s="174"/>
      <c r="D120" s="153"/>
      <c r="E120" s="154"/>
      <c r="F120" s="155"/>
      <c r="G120" s="155"/>
      <c r="H120" s="156"/>
    </row>
    <row r="121" ht="12" customHeight="1" spans="1:8">
      <c r="A121" s="143"/>
      <c r="B121" s="131"/>
      <c r="C121" s="172"/>
      <c r="D121" s="146"/>
      <c r="E121" s="147"/>
      <c r="F121" s="148"/>
      <c r="G121" s="183"/>
      <c r="H121" s="149"/>
    </row>
    <row r="122" ht="12" customHeight="1" spans="1:8">
      <c r="A122" s="160"/>
      <c r="B122" s="151"/>
      <c r="C122" s="174"/>
      <c r="D122" s="153"/>
      <c r="E122" s="154"/>
      <c r="F122" s="155"/>
      <c r="G122" s="155"/>
      <c r="H122" s="156"/>
    </row>
    <row r="123" ht="12" customHeight="1" spans="1:8">
      <c r="A123" s="164"/>
      <c r="B123" s="165"/>
      <c r="C123" s="179"/>
      <c r="D123" s="167"/>
      <c r="E123" s="168"/>
      <c r="F123" s="169"/>
      <c r="G123" s="169"/>
      <c r="H123" s="170"/>
    </row>
    <row r="124" s="125" customFormat="1" ht="24" customHeight="1" spans="1:8">
      <c r="A124" s="136" t="s">
        <v>4</v>
      </c>
      <c r="B124" s="137"/>
      <c r="C124" s="171" t="s">
        <v>5</v>
      </c>
      <c r="D124" s="139" t="s">
        <v>6</v>
      </c>
      <c r="E124" s="140" t="s">
        <v>7</v>
      </c>
      <c r="F124" s="141" t="s">
        <v>8</v>
      </c>
      <c r="G124" s="141" t="s">
        <v>9</v>
      </c>
      <c r="H124" s="142" t="s">
        <v>10</v>
      </c>
    </row>
    <row r="125" ht="12" customHeight="1" spans="1:8">
      <c r="A125" s="143"/>
      <c r="B125" s="144"/>
      <c r="C125" s="172"/>
      <c r="D125" s="146"/>
      <c r="E125" s="147"/>
      <c r="F125" s="148"/>
      <c r="G125" s="148"/>
      <c r="H125" s="149"/>
    </row>
    <row r="126" ht="12" customHeight="1" spans="1:8">
      <c r="A126" s="143"/>
      <c r="B126" s="144"/>
      <c r="C126" s="172"/>
      <c r="D126" s="146"/>
      <c r="E126" s="147"/>
      <c r="F126" s="148"/>
      <c r="G126" s="148"/>
      <c r="H126" s="149"/>
    </row>
    <row r="127" ht="12" customHeight="1" spans="1:8">
      <c r="A127" s="160"/>
      <c r="B127" s="151"/>
      <c r="C127" s="174"/>
      <c r="D127" s="153"/>
      <c r="E127" s="154"/>
      <c r="F127" s="155"/>
      <c r="G127" s="155"/>
      <c r="H127" s="184"/>
    </row>
    <row r="128" ht="12" customHeight="1" spans="1:8">
      <c r="A128" s="143"/>
      <c r="B128" s="131" t="s">
        <v>66</v>
      </c>
      <c r="C128" s="172"/>
      <c r="D128" s="146"/>
      <c r="E128" s="147"/>
      <c r="F128" s="148"/>
      <c r="G128" s="158"/>
      <c r="H128" s="185"/>
    </row>
    <row r="129" ht="12" customHeight="1" spans="1:8">
      <c r="A129" s="160"/>
      <c r="B129" s="151"/>
      <c r="C129" s="175" t="s">
        <v>17</v>
      </c>
      <c r="D129" s="153"/>
      <c r="E129" s="154"/>
      <c r="F129" s="155"/>
      <c r="G129" s="155"/>
      <c r="H129" s="176"/>
    </row>
    <row r="130" ht="12" customHeight="1" spans="1:8">
      <c r="A130" s="143"/>
      <c r="B130" s="131" t="s">
        <v>67</v>
      </c>
      <c r="C130" s="177" t="s">
        <v>24</v>
      </c>
      <c r="D130" s="146">
        <v>25</v>
      </c>
      <c r="E130" s="147" t="s">
        <v>20</v>
      </c>
      <c r="F130" s="148"/>
      <c r="G130" s="158"/>
      <c r="H130" s="135" t="s">
        <v>21</v>
      </c>
    </row>
    <row r="131" ht="12" customHeight="1" spans="1:8">
      <c r="A131" s="160"/>
      <c r="B131" s="151"/>
      <c r="C131" s="175" t="s">
        <v>17</v>
      </c>
      <c r="D131" s="153"/>
      <c r="E131" s="154"/>
      <c r="F131" s="155"/>
      <c r="G131" s="155"/>
      <c r="H131" s="176"/>
    </row>
    <row r="132" ht="12" customHeight="1" spans="1:8">
      <c r="A132" s="143"/>
      <c r="B132" s="131" t="s">
        <v>68</v>
      </c>
      <c r="C132" s="177" t="s">
        <v>69</v>
      </c>
      <c r="D132" s="146">
        <v>47</v>
      </c>
      <c r="E132" s="147" t="s">
        <v>20</v>
      </c>
      <c r="F132" s="148"/>
      <c r="G132" s="158"/>
      <c r="H132" s="135" t="s">
        <v>21</v>
      </c>
    </row>
    <row r="133" ht="12" customHeight="1" spans="1:8">
      <c r="A133" s="160"/>
      <c r="B133" s="151"/>
      <c r="C133" s="175" t="s">
        <v>17</v>
      </c>
      <c r="D133" s="153"/>
      <c r="E133" s="154"/>
      <c r="F133" s="155"/>
      <c r="G133" s="155"/>
      <c r="H133" s="176"/>
    </row>
    <row r="134" ht="12" customHeight="1" spans="1:8">
      <c r="A134" s="143"/>
      <c r="B134" s="131" t="s">
        <v>70</v>
      </c>
      <c r="C134" s="177" t="s">
        <v>19</v>
      </c>
      <c r="D134" s="146">
        <v>2</v>
      </c>
      <c r="E134" s="147" t="s">
        <v>20</v>
      </c>
      <c r="F134" s="148"/>
      <c r="G134" s="158"/>
      <c r="H134" s="135" t="s">
        <v>21</v>
      </c>
    </row>
    <row r="135" ht="12" customHeight="1" spans="1:8">
      <c r="A135" s="160"/>
      <c r="B135" s="151"/>
      <c r="C135" s="175" t="s">
        <v>17</v>
      </c>
      <c r="D135" s="153"/>
      <c r="E135" s="154"/>
      <c r="F135" s="155"/>
      <c r="G135" s="155"/>
      <c r="H135" s="176"/>
    </row>
    <row r="136" ht="12" customHeight="1" spans="1:8">
      <c r="A136" s="143"/>
      <c r="B136" s="131" t="s">
        <v>71</v>
      </c>
      <c r="C136" s="177" t="s">
        <v>23</v>
      </c>
      <c r="D136" s="146">
        <v>9</v>
      </c>
      <c r="E136" s="147" t="s">
        <v>20</v>
      </c>
      <c r="F136" s="148"/>
      <c r="G136" s="158"/>
      <c r="H136" s="135" t="s">
        <v>21</v>
      </c>
    </row>
    <row r="137" ht="12" customHeight="1" spans="1:8">
      <c r="A137" s="160"/>
      <c r="B137" s="151"/>
      <c r="C137" s="175" t="s">
        <v>17</v>
      </c>
      <c r="D137" s="153"/>
      <c r="E137" s="154"/>
      <c r="F137" s="155"/>
      <c r="G137" s="155"/>
      <c r="H137" s="176"/>
    </row>
    <row r="138" ht="12" customHeight="1" spans="1:8">
      <c r="A138" s="143"/>
      <c r="B138" s="131" t="s">
        <v>51</v>
      </c>
      <c r="C138" s="177" t="s">
        <v>52</v>
      </c>
      <c r="D138" s="146">
        <v>1</v>
      </c>
      <c r="E138" s="147" t="s">
        <v>20</v>
      </c>
      <c r="F138" s="148"/>
      <c r="G138" s="158"/>
      <c r="H138" s="135" t="s">
        <v>21</v>
      </c>
    </row>
    <row r="139" ht="12" customHeight="1" spans="1:8">
      <c r="A139" s="160"/>
      <c r="B139" s="151"/>
      <c r="C139" s="175" t="s">
        <v>17</v>
      </c>
      <c r="D139" s="153"/>
      <c r="E139" s="154"/>
      <c r="F139" s="155"/>
      <c r="G139" s="155"/>
      <c r="H139" s="176"/>
    </row>
    <row r="140" ht="12" customHeight="1" spans="1:8">
      <c r="A140" s="143"/>
      <c r="B140" s="131" t="s">
        <v>72</v>
      </c>
      <c r="C140" s="177" t="s">
        <v>23</v>
      </c>
      <c r="D140" s="146">
        <v>31</v>
      </c>
      <c r="E140" s="147" t="s">
        <v>20</v>
      </c>
      <c r="F140" s="148"/>
      <c r="G140" s="158"/>
      <c r="H140" s="135" t="s">
        <v>21</v>
      </c>
    </row>
    <row r="141" ht="12" customHeight="1" spans="1:8">
      <c r="A141" s="160"/>
      <c r="B141" s="151"/>
      <c r="C141" s="175" t="s">
        <v>17</v>
      </c>
      <c r="D141" s="153"/>
      <c r="E141" s="154"/>
      <c r="F141" s="155"/>
      <c r="G141" s="155"/>
      <c r="H141" s="176"/>
    </row>
    <row r="142" ht="12" customHeight="1" spans="1:8">
      <c r="A142" s="143"/>
      <c r="B142" s="131" t="s">
        <v>72</v>
      </c>
      <c r="C142" s="177" t="s">
        <v>24</v>
      </c>
      <c r="D142" s="146">
        <v>5</v>
      </c>
      <c r="E142" s="147" t="s">
        <v>20</v>
      </c>
      <c r="F142" s="148"/>
      <c r="G142" s="158"/>
      <c r="H142" s="135" t="s">
        <v>21</v>
      </c>
    </row>
    <row r="143" ht="12" customHeight="1" spans="1:8">
      <c r="A143" s="160"/>
      <c r="B143" s="151"/>
      <c r="C143" s="175" t="s">
        <v>17</v>
      </c>
      <c r="D143" s="153"/>
      <c r="E143" s="154"/>
      <c r="F143" s="155"/>
      <c r="G143" s="155"/>
      <c r="H143" s="176"/>
    </row>
    <row r="144" ht="12" customHeight="1" spans="1:8">
      <c r="A144" s="143"/>
      <c r="B144" s="131" t="s">
        <v>73</v>
      </c>
      <c r="C144" s="177" t="s">
        <v>74</v>
      </c>
      <c r="D144" s="146">
        <v>4</v>
      </c>
      <c r="E144" s="147" t="s">
        <v>20</v>
      </c>
      <c r="F144" s="148"/>
      <c r="G144" s="158"/>
      <c r="H144" s="135" t="s">
        <v>21</v>
      </c>
    </row>
    <row r="145" ht="12" customHeight="1" spans="1:8">
      <c r="A145" s="160"/>
      <c r="B145" s="151"/>
      <c r="C145" s="175" t="s">
        <v>17</v>
      </c>
      <c r="D145" s="153"/>
      <c r="E145" s="154"/>
      <c r="F145" s="155"/>
      <c r="G145" s="155"/>
      <c r="H145" s="176"/>
    </row>
    <row r="146" ht="12" customHeight="1" spans="1:8">
      <c r="A146" s="143"/>
      <c r="B146" s="131" t="s">
        <v>75</v>
      </c>
      <c r="C146" s="178" t="s">
        <v>19</v>
      </c>
      <c r="D146" s="146">
        <v>4</v>
      </c>
      <c r="E146" s="147" t="s">
        <v>20</v>
      </c>
      <c r="F146" s="148"/>
      <c r="G146" s="158"/>
      <c r="H146" s="135" t="s">
        <v>21</v>
      </c>
    </row>
    <row r="147" ht="12" customHeight="1" spans="1:8">
      <c r="A147" s="160"/>
      <c r="B147" s="151"/>
      <c r="C147" s="175" t="s">
        <v>17</v>
      </c>
      <c r="D147" s="153"/>
      <c r="E147" s="154"/>
      <c r="F147" s="155"/>
      <c r="G147" s="155"/>
      <c r="H147" s="176"/>
    </row>
    <row r="148" ht="12" customHeight="1" spans="1:8">
      <c r="A148" s="143"/>
      <c r="B148" s="131" t="s">
        <v>76</v>
      </c>
      <c r="C148" s="177" t="s">
        <v>23</v>
      </c>
      <c r="D148" s="146">
        <v>5</v>
      </c>
      <c r="E148" s="147" t="s">
        <v>20</v>
      </c>
      <c r="F148" s="148"/>
      <c r="G148" s="158"/>
      <c r="H148" s="135" t="s">
        <v>21</v>
      </c>
    </row>
    <row r="149" ht="12" customHeight="1" spans="1:8">
      <c r="A149" s="160"/>
      <c r="B149" s="151"/>
      <c r="C149" s="175" t="s">
        <v>17</v>
      </c>
      <c r="D149" s="153"/>
      <c r="E149" s="154"/>
      <c r="F149" s="155"/>
      <c r="G149" s="155"/>
      <c r="H149" s="176"/>
    </row>
    <row r="150" ht="12" customHeight="1" spans="1:8">
      <c r="A150" s="143"/>
      <c r="B150" s="131" t="s">
        <v>77</v>
      </c>
      <c r="C150" s="177" t="s">
        <v>78</v>
      </c>
      <c r="D150" s="146">
        <v>2</v>
      </c>
      <c r="E150" s="147" t="s">
        <v>20</v>
      </c>
      <c r="F150" s="148"/>
      <c r="G150" s="158"/>
      <c r="H150" s="135" t="s">
        <v>21</v>
      </c>
    </row>
    <row r="151" ht="12" customHeight="1" spans="1:8">
      <c r="A151" s="160"/>
      <c r="B151" s="151"/>
      <c r="C151" s="175" t="s">
        <v>34</v>
      </c>
      <c r="D151" s="153"/>
      <c r="E151" s="154"/>
      <c r="F151" s="155"/>
      <c r="G151" s="155"/>
      <c r="H151" s="176"/>
    </row>
    <row r="152" ht="12" customHeight="1" spans="1:8">
      <c r="A152" s="143"/>
      <c r="B152" s="131" t="s">
        <v>79</v>
      </c>
      <c r="C152" s="177" t="s">
        <v>36</v>
      </c>
      <c r="D152" s="146">
        <v>10</v>
      </c>
      <c r="E152" s="147" t="s">
        <v>20</v>
      </c>
      <c r="F152" s="148"/>
      <c r="G152" s="158"/>
      <c r="H152" s="135" t="s">
        <v>21</v>
      </c>
    </row>
    <row r="153" ht="12" customHeight="1" spans="1:8">
      <c r="A153" s="160"/>
      <c r="B153" s="151"/>
      <c r="C153" s="175" t="s">
        <v>37</v>
      </c>
      <c r="D153" s="153"/>
      <c r="E153" s="154"/>
      <c r="F153" s="155"/>
      <c r="G153" s="155"/>
      <c r="H153" s="176"/>
    </row>
    <row r="154" ht="12" customHeight="1" spans="1:8">
      <c r="A154" s="143"/>
      <c r="B154" s="131" t="s">
        <v>79</v>
      </c>
      <c r="C154" s="177"/>
      <c r="D154" s="146">
        <v>4</v>
      </c>
      <c r="E154" s="147" t="s">
        <v>20</v>
      </c>
      <c r="F154" s="148"/>
      <c r="G154" s="158"/>
      <c r="H154" s="135" t="s">
        <v>21</v>
      </c>
    </row>
    <row r="155" ht="12" customHeight="1" spans="1:8">
      <c r="A155" s="160"/>
      <c r="B155" s="151"/>
      <c r="C155" s="175" t="s">
        <v>17</v>
      </c>
      <c r="D155" s="153"/>
      <c r="E155" s="154"/>
      <c r="F155" s="155"/>
      <c r="G155" s="155"/>
      <c r="H155" s="176"/>
    </row>
    <row r="156" ht="12" customHeight="1" spans="1:8">
      <c r="A156" s="143"/>
      <c r="B156" s="131" t="s">
        <v>80</v>
      </c>
      <c r="C156" s="177" t="s">
        <v>81</v>
      </c>
      <c r="D156" s="146">
        <v>24</v>
      </c>
      <c r="E156" s="147" t="s">
        <v>20</v>
      </c>
      <c r="F156" s="148"/>
      <c r="G156" s="158"/>
      <c r="H156" s="135" t="s">
        <v>21</v>
      </c>
    </row>
    <row r="157" ht="12" customHeight="1" spans="1:8">
      <c r="A157" s="160"/>
      <c r="B157" s="151"/>
      <c r="C157" s="175" t="s">
        <v>17</v>
      </c>
      <c r="D157" s="153"/>
      <c r="E157" s="154"/>
      <c r="F157" s="155"/>
      <c r="G157" s="155"/>
      <c r="H157" s="176"/>
    </row>
    <row r="158" ht="12" customHeight="1" spans="1:8">
      <c r="A158" s="143"/>
      <c r="B158" s="131" t="s">
        <v>82</v>
      </c>
      <c r="C158" s="177" t="s">
        <v>81</v>
      </c>
      <c r="D158" s="146">
        <v>13</v>
      </c>
      <c r="E158" s="147" t="s">
        <v>20</v>
      </c>
      <c r="F158" s="148"/>
      <c r="G158" s="158"/>
      <c r="H158" s="135" t="s">
        <v>21</v>
      </c>
    </row>
    <row r="159" s="126" customFormat="1" ht="12" customHeight="1" spans="1:8">
      <c r="A159" s="160"/>
      <c r="B159" s="151"/>
      <c r="C159" s="175" t="s">
        <v>17</v>
      </c>
      <c r="D159" s="153"/>
      <c r="E159" s="154"/>
      <c r="F159" s="155"/>
      <c r="G159" s="155"/>
      <c r="H159" s="176"/>
    </row>
    <row r="160" s="126" customFormat="1" ht="12" customHeight="1" spans="1:8">
      <c r="A160" s="143"/>
      <c r="B160" s="131" t="s">
        <v>83</v>
      </c>
      <c r="C160" s="186" t="s">
        <v>84</v>
      </c>
      <c r="D160" s="146">
        <v>15</v>
      </c>
      <c r="E160" s="147" t="s">
        <v>20</v>
      </c>
      <c r="F160" s="148"/>
      <c r="G160" s="158"/>
      <c r="H160" s="135" t="s">
        <v>21</v>
      </c>
    </row>
    <row r="161" ht="12" customHeight="1" spans="1:8">
      <c r="A161" s="160"/>
      <c r="B161" s="151"/>
      <c r="C161" s="175" t="s">
        <v>34</v>
      </c>
      <c r="D161" s="153"/>
      <c r="E161" s="154"/>
      <c r="F161" s="155"/>
      <c r="G161" s="155"/>
      <c r="H161" s="176"/>
    </row>
    <row r="162" ht="12" customHeight="1" spans="1:8">
      <c r="A162" s="143"/>
      <c r="B162" s="131" t="s">
        <v>85</v>
      </c>
      <c r="C162" s="186" t="s">
        <v>36</v>
      </c>
      <c r="D162" s="146">
        <v>25</v>
      </c>
      <c r="E162" s="147" t="s">
        <v>20</v>
      </c>
      <c r="F162" s="148"/>
      <c r="G162" s="158"/>
      <c r="H162" s="135" t="s">
        <v>21</v>
      </c>
    </row>
    <row r="163" ht="12" customHeight="1" spans="1:8">
      <c r="A163" s="160"/>
      <c r="B163" s="151"/>
      <c r="C163" s="174"/>
      <c r="D163" s="153"/>
      <c r="E163" s="154"/>
      <c r="F163" s="155"/>
      <c r="G163" s="155"/>
      <c r="H163" s="176"/>
    </row>
    <row r="164" ht="12" customHeight="1" spans="1:8">
      <c r="A164" s="164"/>
      <c r="B164" s="187"/>
      <c r="C164" s="188"/>
      <c r="D164" s="167"/>
      <c r="E164" s="168"/>
      <c r="F164" s="169"/>
      <c r="G164" s="189"/>
      <c r="H164" s="190"/>
    </row>
    <row r="165" s="125" customFormat="1" ht="24" customHeight="1" spans="1:8">
      <c r="A165" s="136" t="s">
        <v>4</v>
      </c>
      <c r="B165" s="137"/>
      <c r="C165" s="171" t="s">
        <v>5</v>
      </c>
      <c r="D165" s="139" t="s">
        <v>6</v>
      </c>
      <c r="E165" s="140" t="s">
        <v>7</v>
      </c>
      <c r="F165" s="141" t="s">
        <v>8</v>
      </c>
      <c r="G165" s="141" t="s">
        <v>9</v>
      </c>
      <c r="H165" s="142" t="s">
        <v>10</v>
      </c>
    </row>
    <row r="166" ht="12" customHeight="1" spans="1:8">
      <c r="A166" s="143"/>
      <c r="B166" s="144"/>
      <c r="C166" s="172"/>
      <c r="D166" s="146"/>
      <c r="E166" s="147"/>
      <c r="F166" s="148"/>
      <c r="G166" s="148"/>
      <c r="H166" s="149"/>
    </row>
    <row r="167" ht="12" customHeight="1" spans="1:8">
      <c r="A167" s="143"/>
      <c r="B167" s="144"/>
      <c r="C167" s="172"/>
      <c r="D167" s="146"/>
      <c r="E167" s="147"/>
      <c r="F167" s="148"/>
      <c r="G167" s="148"/>
      <c r="H167" s="149"/>
    </row>
    <row r="168" ht="12" customHeight="1" spans="1:8">
      <c r="A168" s="160"/>
      <c r="B168" s="151"/>
      <c r="C168" s="175" t="s">
        <v>37</v>
      </c>
      <c r="D168" s="153"/>
      <c r="E168" s="154"/>
      <c r="F168" s="155"/>
      <c r="G168" s="155"/>
      <c r="H168" s="176"/>
    </row>
    <row r="169" ht="12" customHeight="1" spans="1:8">
      <c r="A169" s="143"/>
      <c r="B169" s="131" t="s">
        <v>85</v>
      </c>
      <c r="C169" s="186"/>
      <c r="D169" s="146">
        <v>5</v>
      </c>
      <c r="E169" s="147" t="s">
        <v>20</v>
      </c>
      <c r="F169" s="148"/>
      <c r="G169" s="158"/>
      <c r="H169" s="135" t="s">
        <v>21</v>
      </c>
    </row>
    <row r="170" ht="12" customHeight="1" spans="1:8">
      <c r="A170" s="160"/>
      <c r="B170" s="151"/>
      <c r="C170" s="175" t="s">
        <v>17</v>
      </c>
      <c r="D170" s="153"/>
      <c r="E170" s="154"/>
      <c r="F170" s="155"/>
      <c r="G170" s="155"/>
      <c r="H170" s="176"/>
    </row>
    <row r="171" ht="12" customHeight="1" spans="1:8">
      <c r="A171" s="143"/>
      <c r="B171" s="131" t="s">
        <v>86</v>
      </c>
      <c r="C171" s="191" t="s">
        <v>23</v>
      </c>
      <c r="D171" s="146">
        <v>2</v>
      </c>
      <c r="E171" s="147" t="s">
        <v>20</v>
      </c>
      <c r="F171" s="148"/>
      <c r="G171" s="158"/>
      <c r="H171" s="135" t="s">
        <v>21</v>
      </c>
    </row>
    <row r="172" ht="12" customHeight="1" spans="1:8">
      <c r="A172" s="160"/>
      <c r="B172" s="151"/>
      <c r="C172" s="175" t="s">
        <v>17</v>
      </c>
      <c r="D172" s="153"/>
      <c r="E172" s="154"/>
      <c r="F172" s="155"/>
      <c r="G172" s="155"/>
      <c r="H172" s="176"/>
    </row>
    <row r="173" ht="12" customHeight="1" spans="1:8">
      <c r="A173" s="143"/>
      <c r="B173" s="131" t="s">
        <v>87</v>
      </c>
      <c r="C173" s="177" t="s">
        <v>88</v>
      </c>
      <c r="D173" s="146">
        <v>2</v>
      </c>
      <c r="E173" s="147" t="s">
        <v>20</v>
      </c>
      <c r="F173" s="148"/>
      <c r="G173" s="158"/>
      <c r="H173" s="135" t="s">
        <v>21</v>
      </c>
    </row>
    <row r="174" ht="12" customHeight="1" spans="1:8">
      <c r="A174" s="160"/>
      <c r="B174" s="151"/>
      <c r="C174" s="175" t="s">
        <v>17</v>
      </c>
      <c r="D174" s="153"/>
      <c r="E174" s="154"/>
      <c r="F174" s="155"/>
      <c r="G174" s="155"/>
      <c r="H174" s="176"/>
    </row>
    <row r="175" ht="12" customHeight="1" spans="1:8">
      <c r="A175" s="143"/>
      <c r="B175" s="131" t="s">
        <v>89</v>
      </c>
      <c r="C175" s="177" t="s">
        <v>90</v>
      </c>
      <c r="D175" s="146">
        <v>4</v>
      </c>
      <c r="E175" s="147" t="s">
        <v>20</v>
      </c>
      <c r="F175" s="148"/>
      <c r="G175" s="158"/>
      <c r="H175" s="135" t="s">
        <v>21</v>
      </c>
    </row>
    <row r="176" ht="12" customHeight="1" spans="1:8">
      <c r="A176" s="160"/>
      <c r="B176" s="151"/>
      <c r="C176" s="175"/>
      <c r="D176" s="153"/>
      <c r="E176" s="154"/>
      <c r="F176" s="155"/>
      <c r="G176" s="155"/>
      <c r="H176" s="176"/>
    </row>
    <row r="177" ht="12" customHeight="1" spans="1:8">
      <c r="A177" s="143"/>
      <c r="B177" s="131" t="s">
        <v>91</v>
      </c>
      <c r="C177" s="177" t="s">
        <v>92</v>
      </c>
      <c r="D177" s="146">
        <v>1</v>
      </c>
      <c r="E177" s="147" t="s">
        <v>93</v>
      </c>
      <c r="F177" s="148"/>
      <c r="G177" s="158"/>
      <c r="H177" s="135" t="s">
        <v>21</v>
      </c>
    </row>
    <row r="178" ht="12" customHeight="1" spans="1:8">
      <c r="A178" s="160"/>
      <c r="B178" s="151"/>
      <c r="C178" s="175"/>
      <c r="D178" s="153"/>
      <c r="E178" s="154"/>
      <c r="F178" s="155"/>
      <c r="G178" s="155"/>
      <c r="H178" s="176"/>
    </row>
    <row r="179" ht="12" customHeight="1" spans="1:8">
      <c r="A179" s="143"/>
      <c r="B179" s="131" t="s">
        <v>94</v>
      </c>
      <c r="C179" s="177" t="s">
        <v>95</v>
      </c>
      <c r="D179" s="146">
        <v>10</v>
      </c>
      <c r="E179" s="147" t="s">
        <v>96</v>
      </c>
      <c r="F179" s="148"/>
      <c r="G179" s="158"/>
      <c r="H179" s="135" t="s">
        <v>21</v>
      </c>
    </row>
    <row r="180" ht="12" customHeight="1" spans="1:8">
      <c r="A180" s="160"/>
      <c r="B180" s="151"/>
      <c r="C180" s="174"/>
      <c r="D180" s="153"/>
      <c r="E180" s="154"/>
      <c r="F180" s="155"/>
      <c r="G180" s="155"/>
      <c r="H180" s="176"/>
    </row>
    <row r="181" ht="12" customHeight="1" spans="1:7">
      <c r="A181" s="143"/>
      <c r="B181" s="131"/>
      <c r="C181" s="172"/>
      <c r="D181" s="146"/>
      <c r="E181" s="147"/>
      <c r="F181" s="148"/>
      <c r="G181" s="158"/>
    </row>
    <row r="182" ht="12" customHeight="1" spans="1:8">
      <c r="A182" s="160"/>
      <c r="B182" s="192"/>
      <c r="C182" s="193"/>
      <c r="D182" s="194"/>
      <c r="E182" s="195"/>
      <c r="F182" s="196"/>
      <c r="G182" s="196"/>
      <c r="H182" s="197"/>
    </row>
    <row r="183" ht="12" customHeight="1" spans="1:8">
      <c r="A183" s="143"/>
      <c r="B183" s="198" t="s">
        <v>97</v>
      </c>
      <c r="C183" s="199"/>
      <c r="D183" s="200"/>
      <c r="E183" s="201"/>
      <c r="F183" s="202"/>
      <c r="G183" s="202"/>
      <c r="H183" s="203"/>
    </row>
    <row r="184" ht="12" customHeight="1" spans="1:8">
      <c r="A184" s="160"/>
      <c r="B184" s="192"/>
      <c r="C184" s="193"/>
      <c r="D184" s="194"/>
      <c r="E184" s="195"/>
      <c r="F184" s="196"/>
      <c r="G184" s="196"/>
      <c r="H184" s="204"/>
    </row>
    <row r="185" ht="12" customHeight="1" spans="1:8">
      <c r="A185" s="143"/>
      <c r="B185" s="131" t="s">
        <v>98</v>
      </c>
      <c r="C185" s="177" t="s">
        <v>99</v>
      </c>
      <c r="D185" s="205">
        <v>3.24</v>
      </c>
      <c r="E185" s="201" t="s">
        <v>100</v>
      </c>
      <c r="F185" s="148"/>
      <c r="G185" s="158"/>
      <c r="H185" s="206" t="s">
        <v>101</v>
      </c>
    </row>
    <row r="186" ht="12" customHeight="1" spans="1:8">
      <c r="A186" s="160"/>
      <c r="B186" s="151"/>
      <c r="C186" s="175"/>
      <c r="D186" s="153"/>
      <c r="E186" s="154"/>
      <c r="F186" s="155"/>
      <c r="G186" s="155"/>
      <c r="H186" s="176"/>
    </row>
    <row r="187" ht="12" customHeight="1" spans="1:8">
      <c r="A187" s="143"/>
      <c r="B187" s="198" t="s">
        <v>102</v>
      </c>
      <c r="C187" s="207" t="s">
        <v>103</v>
      </c>
      <c r="D187" s="205">
        <v>3.24</v>
      </c>
      <c r="E187" s="201" t="s">
        <v>100</v>
      </c>
      <c r="F187" s="202"/>
      <c r="G187" s="202"/>
      <c r="H187" s="206" t="s">
        <v>104</v>
      </c>
    </row>
    <row r="188" ht="12" customHeight="1" spans="1:8">
      <c r="A188" s="160"/>
      <c r="B188" s="151"/>
      <c r="C188" s="174"/>
      <c r="D188" s="153"/>
      <c r="E188" s="154"/>
      <c r="F188" s="155"/>
      <c r="G188" s="155"/>
      <c r="H188" s="176"/>
    </row>
    <row r="189" ht="12" customHeight="1" spans="1:7">
      <c r="A189" s="143"/>
      <c r="B189" s="198"/>
      <c r="C189" s="199"/>
      <c r="D189" s="200"/>
      <c r="E189" s="201"/>
      <c r="F189" s="202"/>
      <c r="G189" s="202"/>
    </row>
    <row r="190" ht="12" customHeight="1" spans="1:8">
      <c r="A190" s="160"/>
      <c r="B190" s="151"/>
      <c r="C190" s="174"/>
      <c r="D190" s="153"/>
      <c r="E190" s="154"/>
      <c r="F190" s="155"/>
      <c r="G190" s="155"/>
      <c r="H190" s="176"/>
    </row>
    <row r="191" ht="12" customHeight="1" spans="1:7">
      <c r="A191" s="143"/>
      <c r="B191" s="131"/>
      <c r="C191" s="172"/>
      <c r="D191" s="146"/>
      <c r="E191" s="147"/>
      <c r="F191" s="148"/>
      <c r="G191" s="158"/>
    </row>
    <row r="192" ht="12" customHeight="1" spans="1:8">
      <c r="A192" s="160"/>
      <c r="B192" s="151"/>
      <c r="C192" s="174"/>
      <c r="D192" s="153"/>
      <c r="E192" s="154"/>
      <c r="F192" s="155"/>
      <c r="G192" s="155"/>
      <c r="H192" s="176"/>
    </row>
    <row r="193" ht="12" customHeight="1" spans="1:7">
      <c r="A193" s="143"/>
      <c r="B193" s="131"/>
      <c r="C193" s="172"/>
      <c r="D193" s="146"/>
      <c r="E193" s="147"/>
      <c r="F193" s="148"/>
      <c r="G193" s="158"/>
    </row>
    <row r="194" ht="12" customHeight="1" spans="1:8">
      <c r="A194" s="160"/>
      <c r="B194" s="151"/>
      <c r="C194" s="174"/>
      <c r="D194" s="153"/>
      <c r="E194" s="154"/>
      <c r="F194" s="155"/>
      <c r="G194" s="155"/>
      <c r="H194" s="176"/>
    </row>
    <row r="195" ht="12" customHeight="1" spans="1:7">
      <c r="A195" s="143"/>
      <c r="B195" s="131"/>
      <c r="C195" s="172"/>
      <c r="D195" s="146"/>
      <c r="E195" s="147"/>
      <c r="F195" s="148"/>
      <c r="G195" s="158"/>
    </row>
    <row r="196" ht="12" customHeight="1" spans="1:8">
      <c r="A196" s="160"/>
      <c r="B196" s="151"/>
      <c r="C196" s="174"/>
      <c r="D196" s="153"/>
      <c r="E196" s="154"/>
      <c r="F196" s="155"/>
      <c r="G196" s="155"/>
      <c r="H196" s="176"/>
    </row>
    <row r="197" ht="12" customHeight="1" spans="1:7">
      <c r="A197" s="143"/>
      <c r="B197" s="131"/>
      <c r="C197" s="172"/>
      <c r="D197" s="146"/>
      <c r="E197" s="147"/>
      <c r="F197" s="148"/>
      <c r="G197" s="158"/>
    </row>
    <row r="198" s="126" customFormat="1" ht="12" customHeight="1" spans="1:8">
      <c r="A198" s="160"/>
      <c r="B198" s="151"/>
      <c r="C198" s="208"/>
      <c r="D198" s="153"/>
      <c r="E198" s="154"/>
      <c r="F198" s="155"/>
      <c r="G198" s="155"/>
      <c r="H198" s="156"/>
    </row>
    <row r="199" s="126" customFormat="1" ht="12" customHeight="1" spans="1:8">
      <c r="A199" s="143"/>
      <c r="B199" s="131"/>
      <c r="C199" s="209"/>
      <c r="D199" s="146"/>
      <c r="E199" s="147"/>
      <c r="F199" s="148"/>
      <c r="G199" s="148"/>
      <c r="H199" s="210"/>
    </row>
    <row r="200" ht="12" customHeight="1" spans="1:8">
      <c r="A200" s="160"/>
      <c r="B200" s="151"/>
      <c r="C200" s="208"/>
      <c r="D200" s="153"/>
      <c r="E200" s="154"/>
      <c r="F200" s="155"/>
      <c r="G200" s="155"/>
      <c r="H200" s="184"/>
    </row>
    <row r="201" ht="12" customHeight="1" spans="1:8">
      <c r="A201" s="143"/>
      <c r="B201" s="131"/>
      <c r="C201" s="209"/>
      <c r="D201" s="146"/>
      <c r="E201" s="147"/>
      <c r="F201" s="148"/>
      <c r="G201" s="148"/>
      <c r="H201" s="211"/>
    </row>
    <row r="202" ht="12" customHeight="1" spans="1:8">
      <c r="A202" s="160"/>
      <c r="B202" s="151"/>
      <c r="C202" s="212"/>
      <c r="D202" s="153"/>
      <c r="E202" s="154"/>
      <c r="F202" s="155"/>
      <c r="G202" s="155"/>
      <c r="H202" s="184"/>
    </row>
    <row r="203" ht="12" customHeight="1" spans="1:8">
      <c r="A203" s="143"/>
      <c r="B203" s="131"/>
      <c r="C203" s="213"/>
      <c r="D203" s="146"/>
      <c r="E203" s="147"/>
      <c r="F203" s="148"/>
      <c r="G203" s="158"/>
      <c r="H203" s="211"/>
    </row>
    <row r="204" s="126" customFormat="1" ht="12" customHeight="1" spans="1:8">
      <c r="A204" s="160"/>
      <c r="B204" s="151"/>
      <c r="C204" s="214"/>
      <c r="D204" s="153"/>
      <c r="E204" s="154"/>
      <c r="F204" s="155"/>
      <c r="G204" s="155"/>
      <c r="H204" s="156"/>
    </row>
    <row r="205" s="125" customFormat="1" ht="12" customHeight="1" spans="1:8">
      <c r="A205" s="215"/>
      <c r="B205" s="216" t="s">
        <v>15</v>
      </c>
      <c r="C205" s="217"/>
      <c r="D205" s="218"/>
      <c r="E205" s="219"/>
      <c r="F205" s="220"/>
      <c r="G205" s="220"/>
      <c r="H205" s="221"/>
    </row>
    <row r="206" s="127" customFormat="1" ht="24" customHeight="1" spans="1:8">
      <c r="A206" s="222" t="s">
        <v>4</v>
      </c>
      <c r="B206" s="223"/>
      <c r="C206" s="224" t="s">
        <v>5</v>
      </c>
      <c r="D206" s="225" t="s">
        <v>6</v>
      </c>
      <c r="E206" s="226" t="s">
        <v>7</v>
      </c>
      <c r="F206" s="227" t="s">
        <v>8</v>
      </c>
      <c r="G206" s="227" t="s">
        <v>9</v>
      </c>
      <c r="H206" s="228" t="s">
        <v>10</v>
      </c>
    </row>
    <row r="207" s="128" customFormat="1" ht="12" customHeight="1" spans="1:8">
      <c r="A207" s="229"/>
      <c r="B207" s="230"/>
      <c r="C207" s="231"/>
      <c r="D207" s="232"/>
      <c r="E207" s="233"/>
      <c r="F207" s="234"/>
      <c r="G207" s="234"/>
      <c r="H207" s="235"/>
    </row>
    <row r="208" s="128" customFormat="1" ht="12" customHeight="1" spans="1:8">
      <c r="A208" s="229" t="s">
        <v>105</v>
      </c>
      <c r="B208" s="230" t="s">
        <v>106</v>
      </c>
      <c r="C208" s="231"/>
      <c r="D208" s="232"/>
      <c r="E208" s="233"/>
      <c r="F208" s="234"/>
      <c r="G208" s="234"/>
      <c r="H208" s="235"/>
    </row>
    <row r="209" s="128" customFormat="1" ht="12" customHeight="1" spans="1:8">
      <c r="A209" s="236"/>
      <c r="B209" s="237"/>
      <c r="C209" s="238"/>
      <c r="D209" s="239"/>
      <c r="E209" s="240"/>
      <c r="F209" s="241"/>
      <c r="G209" s="241"/>
      <c r="H209" s="242"/>
    </row>
    <row r="210" s="128" customFormat="1" ht="12" customHeight="1" spans="1:8">
      <c r="A210" s="229"/>
      <c r="B210" s="243" t="s">
        <v>107</v>
      </c>
      <c r="C210" s="231"/>
      <c r="D210" s="244">
        <v>3.24</v>
      </c>
      <c r="E210" s="233" t="s">
        <v>100</v>
      </c>
      <c r="F210" s="234"/>
      <c r="G210" s="245"/>
      <c r="H210" s="135" t="s">
        <v>108</v>
      </c>
    </row>
    <row r="211" s="128" customFormat="1" ht="12" customHeight="1" spans="1:8">
      <c r="A211" s="236"/>
      <c r="B211" s="237"/>
      <c r="C211" s="238"/>
      <c r="D211" s="239"/>
      <c r="E211" s="240"/>
      <c r="F211" s="241"/>
      <c r="G211" s="241"/>
      <c r="H211" s="242"/>
    </row>
    <row r="212" s="128" customFormat="1" ht="12" customHeight="1" spans="1:8">
      <c r="A212" s="229"/>
      <c r="B212" s="246" t="s">
        <v>109</v>
      </c>
      <c r="C212" s="231"/>
      <c r="D212" s="232"/>
      <c r="E212" s="233"/>
      <c r="F212" s="234"/>
      <c r="G212" s="245"/>
      <c r="H212" s="235"/>
    </row>
    <row r="213" ht="12" customHeight="1" spans="1:8">
      <c r="A213" s="247"/>
      <c r="B213" s="151"/>
      <c r="C213" s="248"/>
      <c r="D213" s="153"/>
      <c r="E213" s="154"/>
      <c r="F213" s="155"/>
      <c r="G213" s="155"/>
      <c r="H213" s="249"/>
    </row>
    <row r="214" ht="12" customHeight="1" spans="1:8">
      <c r="A214" s="173" t="s">
        <v>110</v>
      </c>
      <c r="B214" s="131" t="s">
        <v>111</v>
      </c>
      <c r="C214" s="250"/>
      <c r="D214" s="146"/>
      <c r="E214" s="147"/>
      <c r="F214" s="148"/>
      <c r="G214" s="148"/>
      <c r="H214" s="251"/>
    </row>
    <row r="215" ht="12" customHeight="1" spans="1:8">
      <c r="A215" s="247"/>
      <c r="B215" s="151"/>
      <c r="C215" s="252" t="s">
        <v>112</v>
      </c>
      <c r="D215" s="153"/>
      <c r="E215" s="154"/>
      <c r="F215" s="155"/>
      <c r="G215" s="155"/>
      <c r="H215" s="249"/>
    </row>
    <row r="216" ht="12" customHeight="1" spans="1:8">
      <c r="A216" s="173"/>
      <c r="B216" s="131" t="s">
        <v>113</v>
      </c>
      <c r="C216" s="253" t="s">
        <v>114</v>
      </c>
      <c r="D216" s="146">
        <v>1</v>
      </c>
      <c r="E216" s="147" t="s">
        <v>14</v>
      </c>
      <c r="F216" s="148"/>
      <c r="G216" s="148"/>
      <c r="H216" s="251"/>
    </row>
    <row r="217" ht="12" customHeight="1" spans="1:8">
      <c r="A217" s="247"/>
      <c r="B217" s="151"/>
      <c r="C217" s="254" t="s">
        <v>115</v>
      </c>
      <c r="D217" s="153"/>
      <c r="E217" s="154"/>
      <c r="F217" s="155"/>
      <c r="G217" s="155"/>
      <c r="H217" s="249"/>
    </row>
    <row r="218" ht="12" customHeight="1" spans="1:8">
      <c r="A218" s="173"/>
      <c r="B218" s="131"/>
      <c r="C218" s="255" t="s">
        <v>116</v>
      </c>
      <c r="D218" s="146"/>
      <c r="E218" s="147"/>
      <c r="F218" s="148"/>
      <c r="G218" s="148"/>
      <c r="H218" s="130"/>
    </row>
    <row r="219" ht="12" customHeight="1" spans="1:8">
      <c r="A219" s="247"/>
      <c r="B219" s="151"/>
      <c r="C219" s="256" t="s">
        <v>117</v>
      </c>
      <c r="D219" s="153"/>
      <c r="E219" s="154"/>
      <c r="F219" s="155"/>
      <c r="G219" s="155"/>
      <c r="H219" s="249"/>
    </row>
    <row r="220" ht="12" customHeight="1" spans="1:8">
      <c r="A220" s="173"/>
      <c r="B220" s="163"/>
      <c r="C220" s="257" t="s">
        <v>118</v>
      </c>
      <c r="D220" s="146"/>
      <c r="E220" s="147"/>
      <c r="F220" s="148"/>
      <c r="G220" s="148"/>
      <c r="H220" s="130"/>
    </row>
    <row r="221" ht="12" customHeight="1" spans="1:8">
      <c r="A221" s="247"/>
      <c r="B221" s="151"/>
      <c r="C221" s="214"/>
      <c r="D221" s="153"/>
      <c r="E221" s="154"/>
      <c r="F221" s="155"/>
      <c r="G221" s="155"/>
      <c r="H221" s="249"/>
    </row>
    <row r="222" ht="12" customHeight="1" spans="1:8">
      <c r="A222" s="173"/>
      <c r="B222" s="163" t="s">
        <v>119</v>
      </c>
      <c r="C222" s="258"/>
      <c r="D222" s="146"/>
      <c r="E222" s="147"/>
      <c r="F222" s="259"/>
      <c r="G222" s="259"/>
      <c r="H222" s="131"/>
    </row>
    <row r="223" s="128" customFormat="1" ht="12" customHeight="1" spans="1:8">
      <c r="A223" s="236"/>
      <c r="B223" s="237"/>
      <c r="C223" s="238"/>
      <c r="D223" s="239"/>
      <c r="E223" s="240"/>
      <c r="F223" s="241"/>
      <c r="G223" s="241"/>
      <c r="H223" s="242"/>
    </row>
    <row r="224" s="128" customFormat="1" ht="12" customHeight="1" spans="1:8">
      <c r="A224" s="173"/>
      <c r="B224" s="131"/>
      <c r="C224" s="231"/>
      <c r="D224" s="232"/>
      <c r="E224" s="233"/>
      <c r="F224" s="234"/>
      <c r="G224" s="245"/>
      <c r="H224" s="235"/>
    </row>
    <row r="225" s="128" customFormat="1" ht="12" customHeight="1" spans="1:8">
      <c r="A225" s="236"/>
      <c r="B225" s="237"/>
      <c r="C225" s="238"/>
      <c r="D225" s="239"/>
      <c r="E225" s="240"/>
      <c r="F225" s="241"/>
      <c r="G225" s="241"/>
      <c r="H225" s="242"/>
    </row>
    <row r="226" s="128" customFormat="1" ht="12" customHeight="1" spans="1:8">
      <c r="A226" s="229"/>
      <c r="B226" s="243"/>
      <c r="C226" s="231"/>
      <c r="D226" s="232"/>
      <c r="E226" s="233"/>
      <c r="F226" s="234"/>
      <c r="G226" s="245"/>
      <c r="H226" s="235"/>
    </row>
    <row r="227" s="128" customFormat="1" ht="12" customHeight="1" spans="1:8">
      <c r="A227" s="236"/>
      <c r="B227" s="237"/>
      <c r="C227" s="238"/>
      <c r="D227" s="239"/>
      <c r="E227" s="240"/>
      <c r="F227" s="241"/>
      <c r="G227" s="241"/>
      <c r="H227" s="242"/>
    </row>
    <row r="228" s="128" customFormat="1" ht="12" customHeight="1" spans="1:8">
      <c r="A228" s="229"/>
      <c r="B228" s="243"/>
      <c r="C228" s="231"/>
      <c r="D228" s="146"/>
      <c r="E228" s="147"/>
      <c r="F228" s="260"/>
      <c r="G228" s="261"/>
      <c r="H228" s="235"/>
    </row>
    <row r="229" ht="12" customHeight="1" spans="1:8">
      <c r="A229" s="247"/>
      <c r="B229" s="151"/>
      <c r="C229" s="214"/>
      <c r="D229" s="153"/>
      <c r="E229" s="154"/>
      <c r="F229" s="155"/>
      <c r="G229" s="155"/>
      <c r="H229" s="249"/>
    </row>
    <row r="230" ht="12" customHeight="1" spans="1:8">
      <c r="A230" s="173"/>
      <c r="B230" s="163"/>
      <c r="C230" s="258"/>
      <c r="D230" s="146"/>
      <c r="E230" s="147"/>
      <c r="F230" s="259"/>
      <c r="G230" s="260"/>
      <c r="H230" s="131"/>
    </row>
    <row r="231" ht="12" customHeight="1" spans="1:8">
      <c r="A231" s="247"/>
      <c r="B231" s="151"/>
      <c r="C231" s="214"/>
      <c r="D231" s="153"/>
      <c r="E231" s="154"/>
      <c r="F231" s="155"/>
      <c r="G231" s="155"/>
      <c r="H231" s="249"/>
    </row>
    <row r="232" ht="12" customHeight="1" spans="1:8">
      <c r="A232" s="173"/>
      <c r="B232" s="131"/>
      <c r="C232" s="262"/>
      <c r="D232" s="146"/>
      <c r="E232" s="147"/>
      <c r="F232" s="148"/>
      <c r="G232" s="148"/>
      <c r="H232" s="131"/>
    </row>
    <row r="233" ht="12" customHeight="1" spans="1:8">
      <c r="A233" s="247"/>
      <c r="B233" s="151"/>
      <c r="C233" s="238"/>
      <c r="D233" s="153"/>
      <c r="E233" s="154"/>
      <c r="F233" s="155"/>
      <c r="G233" s="155"/>
      <c r="H233" s="249"/>
    </row>
    <row r="234" ht="12" customHeight="1" spans="1:8">
      <c r="A234" s="263"/>
      <c r="B234" s="264"/>
      <c r="C234" s="231"/>
      <c r="D234" s="265"/>
      <c r="E234" s="266"/>
      <c r="F234" s="267"/>
      <c r="G234" s="267"/>
      <c r="H234" s="268"/>
    </row>
    <row r="235" ht="12" customHeight="1" spans="1:8">
      <c r="A235" s="247"/>
      <c r="B235" s="151"/>
      <c r="C235" s="214"/>
      <c r="D235" s="153"/>
      <c r="E235" s="154"/>
      <c r="F235" s="155"/>
      <c r="G235" s="155"/>
      <c r="H235" s="249"/>
    </row>
    <row r="236" ht="12" customHeight="1" spans="1:8">
      <c r="A236" s="173"/>
      <c r="B236" s="131"/>
      <c r="C236" s="262"/>
      <c r="D236" s="146"/>
      <c r="E236" s="147"/>
      <c r="F236" s="148"/>
      <c r="G236" s="148"/>
      <c r="H236" s="131"/>
    </row>
    <row r="237" ht="12" customHeight="1" spans="1:8">
      <c r="A237" s="236"/>
      <c r="B237" s="237"/>
      <c r="C237" s="238"/>
      <c r="D237" s="239"/>
      <c r="E237" s="240"/>
      <c r="F237" s="241"/>
      <c r="G237" s="241"/>
      <c r="H237" s="242"/>
    </row>
    <row r="238" ht="12" customHeight="1" spans="1:8">
      <c r="A238" s="229"/>
      <c r="B238" s="243"/>
      <c r="C238" s="231"/>
      <c r="D238" s="232"/>
      <c r="E238" s="233"/>
      <c r="F238" s="234"/>
      <c r="G238" s="234"/>
      <c r="H238" s="235"/>
    </row>
    <row r="239" ht="12" customHeight="1" spans="1:8">
      <c r="A239" s="247"/>
      <c r="B239" s="151"/>
      <c r="C239" s="214"/>
      <c r="D239" s="153"/>
      <c r="E239" s="154"/>
      <c r="F239" s="155"/>
      <c r="G239" s="155"/>
      <c r="H239" s="249"/>
    </row>
    <row r="240" ht="12" customHeight="1" spans="1:8">
      <c r="A240" s="173"/>
      <c r="B240" s="131"/>
      <c r="C240" s="262"/>
      <c r="D240" s="146"/>
      <c r="E240" s="147"/>
      <c r="F240" s="148"/>
      <c r="G240" s="148"/>
      <c r="H240" s="131"/>
    </row>
    <row r="241" s="128" customFormat="1" ht="12" customHeight="1" spans="1:8">
      <c r="A241" s="236"/>
      <c r="B241" s="237"/>
      <c r="C241" s="238"/>
      <c r="D241" s="239"/>
      <c r="E241" s="240"/>
      <c r="F241" s="241"/>
      <c r="G241" s="241"/>
      <c r="H241" s="242"/>
    </row>
    <row r="242" s="128" customFormat="1" ht="12" customHeight="1" spans="1:8">
      <c r="A242" s="229"/>
      <c r="B242" s="243"/>
      <c r="C242" s="231"/>
      <c r="D242" s="232"/>
      <c r="E242" s="233"/>
      <c r="F242" s="234"/>
      <c r="G242" s="234"/>
      <c r="H242" s="235"/>
    </row>
    <row r="243" s="128" customFormat="1" ht="12" customHeight="1" spans="1:8">
      <c r="A243" s="236"/>
      <c r="B243" s="237"/>
      <c r="C243" s="238"/>
      <c r="D243" s="239"/>
      <c r="E243" s="240"/>
      <c r="F243" s="241"/>
      <c r="G243" s="241"/>
      <c r="H243" s="242"/>
    </row>
    <row r="244" s="128" customFormat="1" ht="12" customHeight="1" spans="1:8">
      <c r="A244" s="229"/>
      <c r="B244" s="246"/>
      <c r="C244" s="231"/>
      <c r="D244" s="232"/>
      <c r="E244" s="233"/>
      <c r="F244" s="234"/>
      <c r="G244" s="234"/>
      <c r="H244" s="235"/>
    </row>
    <row r="245" s="128" customFormat="1" ht="12" customHeight="1" spans="1:8">
      <c r="A245" s="236"/>
      <c r="B245" s="237"/>
      <c r="C245" s="238"/>
      <c r="D245" s="239"/>
      <c r="E245" s="240"/>
      <c r="F245" s="241"/>
      <c r="G245" s="241"/>
      <c r="H245" s="242"/>
    </row>
    <row r="246" s="128" customFormat="1" ht="12" customHeight="1" spans="1:8">
      <c r="A246" s="269"/>
      <c r="B246" s="270"/>
      <c r="C246" s="271"/>
      <c r="D246" s="272"/>
      <c r="E246" s="273"/>
      <c r="F246" s="274"/>
      <c r="G246" s="274"/>
      <c r="H246" s="275"/>
    </row>
    <row r="247" spans="1:2">
      <c r="A247" s="276"/>
      <c r="B247" s="131"/>
    </row>
    <row r="248" spans="1:2">
      <c r="A248" s="276"/>
      <c r="B248" s="131"/>
    </row>
  </sheetData>
  <sheetProtection selectLockedCells="1" selectUnlockedCells="1"/>
  <mergeCells count="6">
    <mergeCell ref="A1:B1"/>
    <mergeCell ref="A42:B42"/>
    <mergeCell ref="A83:B83"/>
    <mergeCell ref="A124:B124"/>
    <mergeCell ref="A165:B165"/>
    <mergeCell ref="A206:B206"/>
  </mergeCells>
  <dataValidations count="2">
    <dataValidation type="list" allowBlank="1" showInputMessage="1" sqref="E214 H214 IX214 JA214 ST214 SW214 ACP214 ACS214 AML214 AMO214 AWH214 AWK214 BGD214 BGG214 BPZ214 BQC214 BZV214 BZY214 CJR214 CJU214 CTN214 CTQ214 DDJ214 DDM214 DNF214 DNI214 DXB214 DXE214 EGX214 EHA214 EQT214 EQW214 FAP214 FAS214 FKL214 FKO214 FUH214 FUK214 GED214 GEG214 GNZ214 GOC214 GXV214 GXY214 HHR214 HHU214 HRN214 HRQ214 IBJ214 IBM214 ILF214 ILI214 IVB214 IVE214 JEX214 JFA214 JOT214 JOW214 JYP214 JYS214 KIL214 KIO214 KSH214 KSK214 LCD214 LCG214 LLZ214 LMC214 LVV214 LVY214 MFR214 MFU214 MPN214 MPQ214 MZJ214 MZM214 NJF214 NJI214 NTB214 NTE214 OCX214 ODA214 OMT214 OMW214 OWP214 OWS214 PGL214 PGO214 PQH214 PQK214 QAD214 QAG214 QJZ214 QKC214 QTV214 QTY214 RDR214 RDU214 RNN214 RNQ214 RXJ214 RXM214 SHF214 SHI214 SRB214 SRE214 TAX214 TBA214 TKT214 TKW214 TUP214 TUS214 UEL214 UEO214 UOH214 UOK214 UYD214 UYG214 VHZ214 VIC214 VRV214 VRY214 WBR214 WBU214 WLN214 WLQ214 WVJ214 WVM214 E216 IX216 ST216 ACP216 AML216 AWH216 BGD216 BPZ216 BZV216 CJR216 CTN216 DDJ216 DNF216 DXB216 EGX216 EQT216 FAP216 FKL216 FUH216 GED216 GNZ216 GXV216 HHR216 HRN216 IBJ216 ILF216 IVB216 JEX216 JOT216 JYP216 KIL216 KSH216 LCD216 LLZ216 LVV216 MFR216 MPN216 MZJ216 NJF216 NTB216 OCX216 OMT216 OWP216 PGL216 PQH216 QAD216 QJZ216 QTV216 RDR216 RNN216 RXJ216 SHF216 SRB216 TAX216 TKT216 TUP216 UEL216 UOH216 UYD216 VHZ216 VRV216 WBR216 WLN216 WVJ216 E218 H218 IX218 JA218 ST218 SW218 ACP218 ACS218 AML218 AMO218 AWH218 AWK218 BGD218 BGG218 BPZ218 BQC218 BZV218 BZY218 CJR218 CJU218 CTN218 CTQ218 DDJ218 DDM218 DNF218 DNI218 DXB218 DXE218 EGX218 EHA218 EQT218 EQW218 FAP218 FAS218 FKL218 FKO218 FUH218 FUK218 GED218 GEG218 GNZ218 GOC218 GXV218 GXY218 HHR218 HHU218 HRN218 HRQ218 IBJ218 IBM218 ILF218 ILI218 IVB218 IVE218 JEX218 JFA218 JOT218 JOW218 JYP218 JYS218 KIL218 KIO218 KSH218 KSK218 LCD218 LCG218 LLZ218 LMC218 LVV218 LVY218 MFR218 MFU218 MPN218 MPQ218 MZJ218 MZM218 NJF218 NJI218 NTB218 NTE218 OCX218 ODA218 OMT218 OMW218 OWP218 OWS218 PGL218 PGO218 PQH218 PQK218 QAD218 QAG218 QJZ218 QKC218 QTV218 QTY218 RDR218 RDU218 RNN218 RNQ218 RXJ218 RXM218 SHF218 SHI218 SRB218 SRE218 TAX218 TBA218 TKT218 TKW218 TUP218 TUS218 UEL218 UEO218 UOH218 UOK218 UYD218 UYG218 VHZ218 VIC218 VRV218 VRY218 WBR218 WBU218 WLN218 WLQ218 WVJ218 WVM218 E220 H220 IX220 JA220 ST220 SW220 ACP220 ACS220 AML220 AMO220 AWH220 AWK220 BGD220 BGG220 BPZ220 BQC220 BZV220 BZY220 CJR220 CJU220 CTN220 CTQ220 DDJ220 DDM220 DNF220 DNI220 DXB220 DXE220 EGX220 EHA220 EQT220 EQW220 FAP220 FAS220 FKL220 FKO220 FUH220 FUK220 GED220 GEG220 GNZ220 GOC220 GXV220 GXY220 HHR220 HHU220 HRN220 HRQ220 IBJ220 IBM220 ILF220 ILI220 IVB220 IVE220 JEX220 JFA220 JOT220 JOW220 JYP220 JYS220 KIL220 KIO220 KSH220 KSK220 LCD220 LCG220 LLZ220 LMC220 LVV220 LVY220 MFR220 MFU220 MPN220 MPQ220 MZJ220 MZM220 NJF220 NJI220 NTB220 NTE220 OCX220 ODA220 OMT220 OMW220 OWP220 OWS220 PGL220 PGO220 PQH220 PQK220 QAD220 QAG220 QJZ220 QKC220 QTV220 QTY220 RDR220 RDU220 RNN220 RNQ220 RXJ220 RXM220 SHF220 SHI220 SRB220 SRE220 TAX220 TBA220 TKT220 TKW220 TUP220 TUS220 UEL220 UEO220 UOH220 UOK220 UYD220 UYG220 VHZ220 VIC220 VRV220 VRY220 WBR220 WBU220 WLN220 WLQ220 WVJ220 WVM220 E222 H222 IX222 JA222 ST222 SW222 ACP222 ACS222 AML222 AMO222 AWH222 AWK222 BGD222 BGG222 BPZ222 BQC222 BZV222 BZY222 CJR222 CJU222 CTN222 CTQ222 DDJ222 DDM222 DNF222 DNI222 DXB222 DXE222 EGX222 EHA222 EQT222 EQW222 FAP222 FAS222 FKL222 FKO222 FUH222 FUK222 GED222 GEG222 GNZ222 GOC222 GXV222 GXY222 HHR222 HHU222 HRN222 HRQ222 IBJ222 IBM222 ILF222 ILI222 IVB222 IVE222 JEX222 JFA222 JOT222 JOW222 JYP222 JYS222 KIL222 KIO222 KSH222 KSK222 LCD222 LCG222 LLZ222 LMC222 LVV222 LVY222 MFR222 MFU222 MPN222 MPQ222 MZJ222 MZM222 NJF222 NJI222 NTB222 NTE222 OCX222 ODA222 OMT222 OMW222 OWP222 OWS222 PGL222 PGO222 PQH222 PQK222 QAD222 QAG222 QJZ222 QKC222 QTV222 QTY222 RDR222 RDU222 RNN222 RNQ222 RXJ222 RXM222 SHF222 SHI222 SRB222 SRE222 TAX222 TBA222 TKT222 TKW222 TUP222 TUS222 UEL222 UEO222 UOH222 UOK222 UYD222 UYG222 VHZ222 VIC222 VRV222 VRY222 WBR222 WBU222 WLN222 WLQ222 WVJ222 WVM222 E230 H230 IX230 JA230 ST230 SW230 ACP230 ACS230 AML230 AMO230 AWH230 AWK230 BGD230 BGG230 BPZ230 BQC230 BZV230 BZY230 CJR230 CJU230 CTN230 CTQ230 DDJ230 DDM230 DNF230 DNI230 DXB230 DXE230 EGX230 EHA230 EQT230 EQW230 FAP230 FAS230 FKL230 FKO230 FUH230 FUK230 GED230 GEG230 GNZ230 GOC230 GXV230 GXY230 HHR230 HHU230 HRN230 HRQ230 IBJ230 IBM230 ILF230 ILI230 IVB230 IVE230 JEX230 JFA230 JOT230 JOW230 JYP230 JYS230 KIL230 KIO230 KSH230 KSK230 LCD230 LCG230 LLZ230 LMC230 LVV230 LVY230 MFR230 MFU230 MPN230 MPQ230 MZJ230 MZM230 NJF230 NJI230 NTB230 NTE230 OCX230 ODA230 OMT230 OMW230 OWP230 OWS230 PGL230 PGO230 PQH230 PQK230 QAD230 QAG230 QJZ230 QKC230 QTV230 QTY230 RDR230 RDU230 RNN230 RNQ230 RXJ230 RXM230 SHF230 SHI230 SRB230 SRE230 TAX230 TBA230 TKT230 TKW230 TUP230 TUS230 UEL230 UEO230 UOH230 UOK230 UYD230 UYG230 VHZ230 VIC230 VRV230 VRY230 WBR230 WBU230 WLN230 WLQ230 WVJ230 WVM230 E232 H232 IX232 JA232 ST232 SW232 ACP232 ACS232 AML232 AMO232 AWH232 AWK232 BGD232 BGG232 BPZ232 BQC232 BZV232 BZY232 CJR232 CJU232 CTN232 CTQ232 DDJ232 DDM232 DNF232 DNI232 DXB232 DXE232 EGX232 EHA232 EQT232 EQW232 FAP232 FAS232 FKL232 FKO232 FUH232 FUK232 GED232 GEG232 GNZ232 GOC232 GXV232 GXY232 HHR232 HHU232 HRN232 HRQ232 IBJ232 IBM232 ILF232 ILI232 IVB232 IVE232 JEX232 JFA232 JOT232 JOW232 JYP232 JYS232 KIL232 KIO232 KSH232 KSK232 LCD232 LCG232 LLZ232 LMC232 LVV232 LVY232 MFR232 MFU232 MPN232 MPQ232 MZJ232 MZM232 NJF232 NJI232 NTB232 NTE232 OCX232 ODA232 OMT232 OMW232 OWP232 OWS232 PGL232 PGO232 PQH232 PQK232 QAD232 QAG232 QJZ232 QKC232 QTV232 QTY232 RDR232 RDU232 RNN232 RNQ232 RXJ232 RXM232 SHF232 SHI232 SRB232 SRE232 TAX232 TBA232 TKT232 TKW232 TUP232 TUS232 UEL232 UEO232 UOH232 UOK232 UYD232 UYG232 VHZ232 VIC232 VRV232 VRY232 WBR232 WBU232 WLN232 WLQ232 WVJ232 WVM232 E236 H236 IX236 JA236 ST236 SW236 ACP236 ACS236 AML236 AMO236 AWH236 AWK236 BGD236 BGG236 BPZ236 BQC236 BZV236 BZY236 CJR236 CJU236 CTN236 CTQ236 DDJ236 DDM236 DNF236 DNI236 DXB236 DXE236 EGX236 EHA236 EQT236 EQW236 FAP236 FAS236 FKL236 FKO236 FUH236 FUK236 GED236 GEG236 GNZ236 GOC236 GXV236 GXY236 HHR236 HHU236 HRN236 HRQ236 IBJ236 IBM236 ILF236 ILI236 IVB236 IVE236 JEX236 JFA236 JOT236 JOW236 JYP236 JYS236 KIL236 KIO236 KSH236 KSK236 LCD236 LCG236 LLZ236 LMC236 LVV236 LVY236 MFR236 MFU236 MPN236 MPQ236 MZJ236 MZM236 NJF236 NJI236 NTB236 NTE236 OCX236 ODA236 OMT236 OMW236 OWP236 OWS236 PGL236 PGO236 PQH236 PQK236 QAD236 QAG236 QJZ236 QKC236 QTV236 QTY236 RDR236 RDU236 RNN236 RNQ236 RXJ236 RXM236 SHF236 SHI236 SRB236 SRE236 TAX236 TBA236 TKT236 TKW236 TUP236 TUS236 UEL236 UEO236 UOH236 UOK236 UYD236 UYG236 VHZ236 VIC236 VRV236 VRY236 WBR236 WBU236 WLN236 WLQ236 WVJ236 WVM236 E240 H240 IX240 JA240 ST240 SW240 ACP240 ACS240 AML240 AMO240 AWH240 AWK240 BGD240 BGG240 BPZ240 BQC240 BZV240 BZY240 CJR240 CJU240 CTN240 CTQ240 DDJ240 DDM240 DNF240 DNI240 DXB240 DXE240 EGX240 EHA240 EQT240 EQW240 FAP240 FAS240 FKL240 FKO240 FUH240 FUK240 GED240 GEG240 GNZ240 GOC240 GXV240 GXY240 HHR240 HHU240 HRN240 HRQ240 IBJ240 IBM240 ILF240 ILI240 IVB240 IVE240 JEX240 JFA240 JOT240 JOW240 JYP240 JYS240 KIL240 KIO240 KSH240 KSK240 LCD240 LCG240 LLZ240 LMC240 LVV240 LVY240 MFR240 MFU240 MPN240 MPQ240 MZJ240 MZM240 NJF240 NJI240 NTB240 NTE240 OCX240 ODA240 OMT240 OMW240 OWP240 OWS240 PGL240 PGO240 PQH240 PQK240 QAD240 QAG240 QJZ240 QKC240 QTV240 QTY240 RDR240 RDU240 RNN240 RNQ240 RXJ240 RXM240 SHF240 SHI240 SRB240 SRE240 TAX240 TBA240 TKT240 TKW240 TUP240 TUS240 UEL240 UEO240 UOH240 UOK240 UYD240 UYG240 VHZ240 VIC240 VRV240 VRY240 WBR240 WBU240 WLN240 WLQ240 WVJ240 WVM240 E65750 H65750 IX65750 JA65750 ST65750 SW65750 ACP65750 ACS65750 AML65750 AMO65750 AWH65750 AWK65750 BGD65750 BGG65750 BPZ65750 BQC65750 BZV65750 BZY65750 CJR65750 CJU65750 CTN65750 CTQ65750 DDJ65750 DDM65750 DNF65750 DNI65750 DXB65750 DXE65750 EGX65750 EHA65750 EQT65750 EQW65750 FAP65750 FAS65750 FKL65750 FKO65750 FUH65750 FUK65750 GED65750 GEG65750 GNZ65750 GOC65750 GXV65750 GXY65750 HHR65750 HHU65750 HRN65750 HRQ65750 IBJ65750 IBM65750 ILF65750 ILI65750 IVB65750 IVE65750 JEX65750 JFA65750 JOT65750 JOW65750 JYP65750 JYS65750 KIL65750 KIO65750 KSH65750 KSK65750 LCD65750 LCG65750 LLZ65750 LMC65750 LVV65750 LVY65750 MFR65750 MFU65750 MPN65750 MPQ65750 MZJ65750 MZM65750 NJF65750 NJI65750 NTB65750 NTE65750 OCX65750 ODA65750 OMT65750 OMW65750 OWP65750 OWS65750 PGL65750 PGO65750 PQH65750 PQK65750 QAD65750 QAG65750 QJZ65750 QKC65750 QTV65750 QTY65750 RDR65750 RDU65750 RNN65750 RNQ65750 RXJ65750 RXM65750 SHF65750 SHI65750 SRB65750 SRE65750 TAX65750 TBA65750 TKT65750 TKW65750 TUP65750 TUS65750 UEL65750 UEO65750 UOH65750 UOK65750 UYD65750 UYG65750 VHZ65750 VIC65750 VRV65750 VRY65750 WBR65750 WBU65750 WLN65750 WLQ65750 WVJ65750 WVM65750 E65752 IX65752 ST65752 ACP65752 AML65752 AWH65752 BGD65752 BPZ65752 BZV65752 CJR65752 CTN65752 DDJ65752 DNF65752 DXB65752 EGX65752 EQT65752 FAP65752 FKL65752 FUH65752 GED65752 GNZ65752 GXV65752 HHR65752 HRN65752 IBJ65752 ILF65752 IVB65752 JEX65752 JOT65752 JYP65752 KIL65752 KSH65752 LCD65752 LLZ65752 LVV65752 MFR65752 MPN65752 MZJ65752 NJF65752 NTB65752 OCX65752 OMT65752 OWP65752 PGL65752 PQH65752 QAD65752 QJZ65752 QTV65752 RDR65752 RNN65752 RXJ65752 SHF65752 SRB65752 TAX65752 TKT65752 TUP65752 UEL65752 UOH65752 UYD65752 VHZ65752 VRV65752 WBR65752 WLN65752 WVJ65752 E65754 H65754 IX65754 JA65754 ST65754 SW65754 ACP65754 ACS65754 AML65754 AMO65754 AWH65754 AWK65754 BGD65754 BGG65754 BPZ65754 BQC65754 BZV65754 BZY65754 CJR65754 CJU65754 CTN65754 CTQ65754 DDJ65754 DDM65754 DNF65754 DNI65754 DXB65754 DXE65754 EGX65754 EHA65754 EQT65754 EQW65754 FAP65754 FAS65754 FKL65754 FKO65754 FUH65754 FUK65754 GED65754 GEG65754 GNZ65754 GOC65754 GXV65754 GXY65754 HHR65754 HHU65754 HRN65754 HRQ65754 IBJ65754 IBM65754 ILF65754 ILI65754 IVB65754 IVE65754 JEX65754 JFA65754 JOT65754 JOW65754 JYP65754 JYS65754 KIL65754 KIO65754 KSH65754 KSK65754 LCD65754 LCG65754 LLZ65754 LMC65754 LVV65754 LVY65754 MFR65754 MFU65754 MPN65754 MPQ65754 MZJ65754 MZM65754 NJF65754 NJI65754 NTB65754 NTE65754 OCX65754 ODA65754 OMT65754 OMW65754 OWP65754 OWS65754 PGL65754 PGO65754 PQH65754 PQK65754 QAD65754 QAG65754 QJZ65754 QKC65754 QTV65754 QTY65754 RDR65754 RDU65754 RNN65754 RNQ65754 RXJ65754 RXM65754 SHF65754 SHI65754 SRB65754 SRE65754 TAX65754 TBA65754 TKT65754 TKW65754 TUP65754 TUS65754 UEL65754 UEO65754 UOH65754 UOK65754 UYD65754 UYG65754 VHZ65754 VIC65754 VRV65754 VRY65754 WBR65754 WBU65754 WLN65754 WLQ65754 WVJ65754 WVM65754 E65756 H65756 IX65756 JA65756 ST65756 SW65756 ACP65756 ACS65756 AML65756 AMO65756 AWH65756 AWK65756 BGD65756 BGG65756 BPZ65756 BQC65756 BZV65756 BZY65756 CJR65756 CJU65756 CTN65756 CTQ65756 DDJ65756 DDM65756 DNF65756 DNI65756 DXB65756 DXE65756 EGX65756 EHA65756 EQT65756 EQW65756 FAP65756 FAS65756 FKL65756 FKO65756 FUH65756 FUK65756 GED65756 GEG65756 GNZ65756 GOC65756 GXV65756 GXY65756 HHR65756 HHU65756 HRN65756 HRQ65756 IBJ65756 IBM65756 ILF65756 ILI65756 IVB65756 IVE65756 JEX65756 JFA65756 JOT65756 JOW65756 JYP65756 JYS65756 KIL65756 KIO65756 KSH65756 KSK65756 LCD65756 LCG65756 LLZ65756 LMC65756 LVV65756 LVY65756 MFR65756 MFU65756 MPN65756 MPQ65756 MZJ65756 MZM65756 NJF65756 NJI65756 NTB65756 NTE65756 OCX65756 ODA65756 OMT65756 OMW65756 OWP65756 OWS65756 PGL65756 PGO65756 PQH65756 PQK65756 QAD65756 QAG65756 QJZ65756 QKC65756 QTV65756 QTY65756 RDR65756 RDU65756 RNN65756 RNQ65756 RXJ65756 RXM65756 SHF65756 SHI65756 SRB65756 SRE65756 TAX65756 TBA65756 TKT65756 TKW65756 TUP65756 TUS65756 UEL65756 UEO65756 UOH65756 UOK65756 UYD65756 UYG65756 VHZ65756 VIC65756 VRV65756 VRY65756 WBR65756 WBU65756 WLN65756 WLQ65756 WVJ65756 WVM65756 E65758 H65758 IX65758 JA65758 ST65758 SW65758 ACP65758 ACS65758 AML65758 AMO65758 AWH65758 AWK65758 BGD65758 BGG65758 BPZ65758 BQC65758 BZV65758 BZY65758 CJR65758 CJU65758 CTN65758 CTQ65758 DDJ65758 DDM65758 DNF65758 DNI65758 DXB65758 DXE65758 EGX65758 EHA65758 EQT65758 EQW65758 FAP65758 FAS65758 FKL65758 FKO65758 FUH65758 FUK65758 GED65758 GEG65758 GNZ65758 GOC65758 GXV65758 GXY65758 HHR65758 HHU65758 HRN65758 HRQ65758 IBJ65758 IBM65758 ILF65758 ILI65758 IVB65758 IVE65758 JEX65758 JFA65758 JOT65758 JOW65758 JYP65758 JYS65758 KIL65758 KIO65758 KSH65758 KSK65758 LCD65758 LCG65758 LLZ65758 LMC65758 LVV65758 LVY65758 MFR65758 MFU65758 MPN65758 MPQ65758 MZJ65758 MZM65758 NJF65758 NJI65758 NTB65758 NTE65758 OCX65758 ODA65758 OMT65758 OMW65758 OWP65758 OWS65758 PGL65758 PGO65758 PQH65758 PQK65758 QAD65758 QAG65758 QJZ65758 QKC65758 QTV65758 QTY65758 RDR65758 RDU65758 RNN65758 RNQ65758 RXJ65758 RXM65758 SHF65758 SHI65758 SRB65758 SRE65758 TAX65758 TBA65758 TKT65758 TKW65758 TUP65758 TUS65758 UEL65758 UEO65758 UOH65758 UOK65758 UYD65758 UYG65758 VHZ65758 VIC65758 VRV65758 VRY65758 WBR65758 WBU65758 WLN65758 WLQ65758 WVJ65758 WVM65758 E65766 H65766 IX65766 JA65766 ST65766 SW65766 ACP65766 ACS65766 AML65766 AMO65766 AWH65766 AWK65766 BGD65766 BGG65766 BPZ65766 BQC65766 BZV65766 BZY65766 CJR65766 CJU65766 CTN65766 CTQ65766 DDJ65766 DDM65766 DNF65766 DNI65766 DXB65766 DXE65766 EGX65766 EHA65766 EQT65766 EQW65766 FAP65766 FAS65766 FKL65766 FKO65766 FUH65766 FUK65766 GED65766 GEG65766 GNZ65766 GOC65766 GXV65766 GXY65766 HHR65766 HHU65766 HRN65766 HRQ65766 IBJ65766 IBM65766 ILF65766 ILI65766 IVB65766 IVE65766 JEX65766 JFA65766 JOT65766 JOW65766 JYP65766 JYS65766 KIL65766 KIO65766 KSH65766 KSK65766 LCD65766 LCG65766 LLZ65766 LMC65766 LVV65766 LVY65766 MFR65766 MFU65766 MPN65766 MPQ65766 MZJ65766 MZM65766 NJF65766 NJI65766 NTB65766 NTE65766 OCX65766 ODA65766 OMT65766 OMW65766 OWP65766 OWS65766 PGL65766 PGO65766 PQH65766 PQK65766 QAD65766 QAG65766 QJZ65766 QKC65766 QTV65766 QTY65766 RDR65766 RDU65766 RNN65766 RNQ65766 RXJ65766 RXM65766 SHF65766 SHI65766 SRB65766 SRE65766 TAX65766 TBA65766 TKT65766 TKW65766 TUP65766 TUS65766 UEL65766 UEO65766 UOH65766 UOK65766 UYD65766 UYG65766 VHZ65766 VIC65766 VRV65766 VRY65766 WBR65766 WBU65766 WLN65766 WLQ65766 WVJ65766 WVM65766 E65768 H65768 IX65768 JA65768 ST65768 SW65768 ACP65768 ACS65768 AML65768 AMO65768 AWH65768 AWK65768 BGD65768 BGG65768 BPZ65768 BQC65768 BZV65768 BZY65768 CJR65768 CJU65768 CTN65768 CTQ65768 DDJ65768 DDM65768 DNF65768 DNI65768 DXB65768 DXE65768 EGX65768 EHA65768 EQT65768 EQW65768 FAP65768 FAS65768 FKL65768 FKO65768 FUH65768 FUK65768 GED65768 GEG65768 GNZ65768 GOC65768 GXV65768 GXY65768 HHR65768 HHU65768 HRN65768 HRQ65768 IBJ65768 IBM65768 ILF65768 ILI65768 IVB65768 IVE65768 JEX65768 JFA65768 JOT65768 JOW65768 JYP65768 JYS65768 KIL65768 KIO65768 KSH65768 KSK65768 LCD65768 LCG65768 LLZ65768 LMC65768 LVV65768 LVY65768 MFR65768 MFU65768 MPN65768 MPQ65768 MZJ65768 MZM65768 NJF65768 NJI65768 NTB65768 NTE65768 OCX65768 ODA65768 OMT65768 OMW65768 OWP65768 OWS65768 PGL65768 PGO65768 PQH65768 PQK65768 QAD65768 QAG65768 QJZ65768 QKC65768 QTV65768 QTY65768 RDR65768 RDU65768 RNN65768 RNQ65768 RXJ65768 RXM65768 SHF65768 SHI65768 SRB65768 SRE65768 TAX65768 TBA65768 TKT65768 TKW65768 TUP65768 TUS65768 UEL65768 UEO65768 UOH65768 UOK65768 UYD65768 UYG65768 VHZ65768 VIC65768 VRV65768 VRY65768 WBR65768 WBU65768 WLN65768 WLQ65768 WVJ65768 WVM65768 E65772 H65772 IX65772 JA65772 ST65772 SW65772 ACP65772 ACS65772 AML65772 AMO65772 AWH65772 AWK65772 BGD65772 BGG65772 BPZ65772 BQC65772 BZV65772 BZY65772 CJR65772 CJU65772 CTN65772 CTQ65772 DDJ65772 DDM65772 DNF65772 DNI65772 DXB65772 DXE65772 EGX65772 EHA65772 EQT65772 EQW65772 FAP65772 FAS65772 FKL65772 FKO65772 FUH65772 FUK65772 GED65772 GEG65772 GNZ65772 GOC65772 GXV65772 GXY65772 HHR65772 HHU65772 HRN65772 HRQ65772 IBJ65772 IBM65772 ILF65772 ILI65772 IVB65772 IVE65772 JEX65772 JFA65772 JOT65772 JOW65772 JYP65772 JYS65772 KIL65772 KIO65772 KSH65772 KSK65772 LCD65772 LCG65772 LLZ65772 LMC65772 LVV65772 LVY65772 MFR65772 MFU65772 MPN65772 MPQ65772 MZJ65772 MZM65772 NJF65772 NJI65772 NTB65772 NTE65772 OCX65772 ODA65772 OMT65772 OMW65772 OWP65772 OWS65772 PGL65772 PGO65772 PQH65772 PQK65772 QAD65772 QAG65772 QJZ65772 QKC65772 QTV65772 QTY65772 RDR65772 RDU65772 RNN65772 RNQ65772 RXJ65772 RXM65772 SHF65772 SHI65772 SRB65772 SRE65772 TAX65772 TBA65772 TKT65772 TKW65772 TUP65772 TUS65772 UEL65772 UEO65772 UOH65772 UOK65772 UYD65772 UYG65772 VHZ65772 VIC65772 VRV65772 VRY65772 WBR65772 WBU65772 WLN65772 WLQ65772 WVJ65772 WVM65772 E65776 H65776 IX65776 JA65776 ST65776 SW65776 ACP65776 ACS65776 AML65776 AMO65776 AWH65776 AWK65776 BGD65776 BGG65776 BPZ65776 BQC65776 BZV65776 BZY65776 CJR65776 CJU65776 CTN65776 CTQ65776 DDJ65776 DDM65776 DNF65776 DNI65776 DXB65776 DXE65776 EGX65776 EHA65776 EQT65776 EQW65776 FAP65776 FAS65776 FKL65776 FKO65776 FUH65776 FUK65776 GED65776 GEG65776 GNZ65776 GOC65776 GXV65776 GXY65776 HHR65776 HHU65776 HRN65776 HRQ65776 IBJ65776 IBM65776 ILF65776 ILI65776 IVB65776 IVE65776 JEX65776 JFA65776 JOT65776 JOW65776 JYP65776 JYS65776 KIL65776 KIO65776 KSH65776 KSK65776 LCD65776 LCG65776 LLZ65776 LMC65776 LVV65776 LVY65776 MFR65776 MFU65776 MPN65776 MPQ65776 MZJ65776 MZM65776 NJF65776 NJI65776 NTB65776 NTE65776 OCX65776 ODA65776 OMT65776 OMW65776 OWP65776 OWS65776 PGL65776 PGO65776 PQH65776 PQK65776 QAD65776 QAG65776 QJZ65776 QKC65776 QTV65776 QTY65776 RDR65776 RDU65776 RNN65776 RNQ65776 RXJ65776 RXM65776 SHF65776 SHI65776 SRB65776 SRE65776 TAX65776 TBA65776 TKT65776 TKW65776 TUP65776 TUS65776 UEL65776 UEO65776 UOH65776 UOK65776 UYD65776 UYG65776 VHZ65776 VIC65776 VRV65776 VRY65776 WBR65776 WBU65776 WLN65776 WLQ65776 WVJ65776 WVM65776 E131286 H131286 IX131286 JA131286 ST131286 SW131286 ACP131286 ACS131286 AML131286 AMO131286 AWH131286 AWK131286 BGD131286 BGG131286 BPZ131286 BQC131286 BZV131286 BZY131286 CJR131286 CJU131286 CTN131286 CTQ131286 DDJ131286 DDM131286 DNF131286 DNI131286 DXB131286 DXE131286 EGX131286 EHA131286 EQT131286 EQW131286 FAP131286 FAS131286 FKL131286 FKO131286 FUH131286 FUK131286 GED131286 GEG131286 GNZ131286 GOC131286 GXV131286 GXY131286 HHR131286 HHU131286 HRN131286 HRQ131286 IBJ131286 IBM131286 ILF131286 ILI131286 IVB131286 IVE131286 JEX131286 JFA131286 JOT131286 JOW131286 JYP131286 JYS131286 KIL131286 KIO131286 KSH131286 KSK131286 LCD131286 LCG131286 LLZ131286 LMC131286 LVV131286 LVY131286 MFR131286 MFU131286 MPN131286 MPQ131286 MZJ131286 MZM131286 NJF131286 NJI131286 NTB131286 NTE131286 OCX131286 ODA131286 OMT131286 OMW131286 OWP131286 OWS131286 PGL131286 PGO131286 PQH131286 PQK131286 QAD131286 QAG131286 QJZ131286 QKC131286 QTV131286 QTY131286 RDR131286 RDU131286 RNN131286 RNQ131286 RXJ131286 RXM131286 SHF131286 SHI131286 SRB131286 SRE131286 TAX131286 TBA131286 TKT131286 TKW131286 TUP131286 TUS131286 UEL131286 UEO131286 UOH131286 UOK131286 UYD131286 UYG131286 VHZ131286 VIC131286 VRV131286 VRY131286 WBR131286 WBU131286 WLN131286 WLQ131286 WVJ131286 WVM131286 E131288 IX131288 ST131288 ACP131288 AML131288 AWH131288 BGD131288 BPZ131288 BZV131288 CJR131288 CTN131288 DDJ131288 DNF131288 DXB131288 EGX131288 EQT131288 FAP131288 FKL131288 FUH131288 GED131288 GNZ131288 GXV131288 HHR131288 HRN131288 IBJ131288 ILF131288 IVB131288 JEX131288 JOT131288 JYP131288 KIL131288 KSH131288 LCD131288 LLZ131288 LVV131288 MFR131288 MPN131288 MZJ131288 NJF131288 NTB131288 OCX131288 OMT131288 OWP131288 PGL131288 PQH131288 QAD131288 QJZ131288 QTV131288 RDR131288 RNN131288 RXJ131288 SHF131288 SRB131288 TAX131288 TKT131288 TUP131288 UEL131288 UOH131288 UYD131288 VHZ131288 VRV131288 WBR131288 WLN131288 WVJ131288 E131290 H131290 IX131290 JA131290 ST131290 SW131290 ACP131290 ACS131290 AML131290 AMO131290 AWH131290 AWK131290 BGD131290 BGG131290 BPZ131290 BQC131290 BZV131290 BZY131290 CJR131290 CJU131290 CTN131290 CTQ131290 DDJ131290 DDM131290 DNF131290 DNI131290 DXB131290 DXE131290 EGX131290 EHA131290 EQT131290 EQW131290 FAP131290 FAS131290 FKL131290 FKO131290 FUH131290 FUK131290 GED131290 GEG131290 GNZ131290 GOC131290 GXV131290 GXY131290 HHR131290 HHU131290 HRN131290 HRQ131290 IBJ131290 IBM131290 ILF131290 ILI131290 IVB131290 IVE131290 JEX131290 JFA131290 JOT131290 JOW131290 JYP131290 JYS131290 KIL131290 KIO131290 KSH131290 KSK131290 LCD131290 LCG131290 LLZ131290 LMC131290 LVV131290 LVY131290 MFR131290 MFU131290 MPN131290 MPQ131290 MZJ131290 MZM131290 NJF131290 NJI131290 NTB131290 NTE131290 OCX131290 ODA131290 OMT131290 OMW131290 OWP131290 OWS131290 PGL131290 PGO131290 PQH131290 PQK131290 QAD131290 QAG131290 QJZ131290 QKC131290 QTV131290 QTY131290 RDR131290 RDU131290 RNN131290 RNQ131290 RXJ131290 RXM131290 SHF131290 SHI131290 SRB131290 SRE131290 TAX131290 TBA131290 TKT131290 TKW131290 TUP131290 TUS131290 UEL131290 UEO131290 UOH131290 UOK131290 UYD131290 UYG131290 VHZ131290 VIC131290 VRV131290 VRY131290 WBR131290 WBU131290 WLN131290 WLQ131290 WVJ131290 WVM131290 E131292 H131292 IX131292 JA131292 ST131292 SW131292 ACP131292 ACS131292 AML131292 AMO131292 AWH131292 AWK131292 BGD131292 BGG131292 BPZ131292 BQC131292 BZV131292 BZY131292 CJR131292 CJU131292 CTN131292 CTQ131292 DDJ131292 DDM131292 DNF131292 DNI131292 DXB131292 DXE131292 EGX131292 EHA131292 EQT131292 EQW131292 FAP131292 FAS131292 FKL131292 FKO131292 FUH131292 FUK131292 GED131292 GEG131292 GNZ131292 GOC131292 GXV131292 GXY131292 HHR131292 HHU131292 HRN131292 HRQ131292 IBJ131292 IBM131292 ILF131292 ILI131292 IVB131292 IVE131292 JEX131292 JFA131292 JOT131292 JOW131292 JYP131292 JYS131292 KIL131292 KIO131292 KSH131292 KSK131292 LCD131292 LCG131292 LLZ131292 LMC131292 LVV131292 LVY131292 MFR131292 MFU131292 MPN131292 MPQ131292 MZJ131292 MZM131292 NJF131292 NJI131292 NTB131292 NTE131292 OCX131292 ODA131292 OMT131292 OMW131292 OWP131292 OWS131292 PGL131292 PGO131292 PQH131292 PQK131292 QAD131292 QAG131292 QJZ131292 QKC131292 QTV131292 QTY131292 RDR131292 RDU131292 RNN131292 RNQ131292 RXJ131292 RXM131292 SHF131292 SHI131292 SRB131292 SRE131292 TAX131292 TBA131292 TKT131292 TKW131292 TUP131292 TUS131292 UEL131292 UEO131292 UOH131292 UOK131292 UYD131292 UYG131292 VHZ131292 VIC131292 VRV131292 VRY131292 WBR131292 WBU131292 WLN131292 WLQ131292 WVJ131292 WVM131292 E131294 H131294 IX131294 JA131294 ST131294 SW131294 ACP131294 ACS131294 AML131294 AMO131294 AWH131294 AWK131294 BGD131294 BGG131294 BPZ131294 BQC131294 BZV131294 BZY131294 CJR131294 CJU131294 CTN131294 CTQ131294 DDJ131294 DDM131294 DNF131294 DNI131294 DXB131294 DXE131294 EGX131294 EHA131294 EQT131294 EQW131294 FAP131294 FAS131294 FKL131294 FKO131294 FUH131294 FUK131294 GED131294 GEG131294 GNZ131294 GOC131294 GXV131294 GXY131294 HHR131294 HHU131294 HRN131294 HRQ131294 IBJ131294 IBM131294 ILF131294 ILI131294 IVB131294 IVE131294 JEX131294 JFA131294 JOT131294 JOW131294 JYP131294 JYS131294 KIL131294 KIO131294 KSH131294 KSK131294 LCD131294 LCG131294 LLZ131294 LMC131294 LVV131294 LVY131294 MFR131294 MFU131294 MPN131294 MPQ131294 MZJ131294 MZM131294 NJF131294 NJI131294 NTB131294 NTE131294 OCX131294 ODA131294 OMT131294 OMW131294 OWP131294 OWS131294 PGL131294 PGO131294 PQH131294 PQK131294 QAD131294 QAG131294 QJZ131294 QKC131294 QTV131294 QTY131294 RDR131294 RDU131294 RNN131294 RNQ131294 RXJ131294 RXM131294 SHF131294 SHI131294 SRB131294 SRE131294 TAX131294 TBA131294 TKT131294 TKW131294 TUP131294 TUS131294 UEL131294 UEO131294 UOH131294 UOK131294 UYD131294 UYG131294 VHZ131294 VIC131294 VRV131294 VRY131294 WBR131294 WBU131294 WLN131294 WLQ131294 WVJ131294 WVM131294 E131302 H131302 IX131302 JA131302 ST131302 SW131302 ACP131302 ACS131302 AML131302 AMO131302 AWH131302 AWK131302 BGD131302 BGG131302 BPZ131302 BQC131302 BZV131302 BZY131302 CJR131302 CJU131302 CTN131302 CTQ131302 DDJ131302 DDM131302 DNF131302 DNI131302 DXB131302 DXE131302 EGX131302 EHA131302 EQT131302 EQW131302 FAP131302 FAS131302 FKL131302 FKO131302 FUH131302 FUK131302 GED131302 GEG131302 GNZ131302 GOC131302 GXV131302 GXY131302 HHR131302 HHU131302 HRN131302 HRQ131302 IBJ131302 IBM131302 ILF131302 ILI131302 IVB131302 IVE131302 JEX131302 JFA131302 JOT131302 JOW131302 JYP131302 JYS131302 KIL131302 KIO131302 KSH131302 KSK131302 LCD131302 LCG131302 LLZ131302 LMC131302 LVV131302 LVY131302 MFR131302 MFU131302 MPN131302 MPQ131302 MZJ131302 MZM131302 NJF131302 NJI131302 NTB131302 NTE131302 OCX131302 ODA131302 OMT131302 OMW131302 OWP131302 OWS131302 PGL131302 PGO131302 PQH131302 PQK131302 QAD131302 QAG131302 QJZ131302 QKC131302 QTV131302 QTY131302 RDR131302 RDU131302 RNN131302 RNQ131302 RXJ131302 RXM131302 SHF131302 SHI131302 SRB131302 SRE131302 TAX131302 TBA131302 TKT131302 TKW131302 TUP131302 TUS131302 UEL131302 UEO131302 UOH131302 UOK131302 UYD131302 UYG131302 VHZ131302 VIC131302 VRV131302 VRY131302 WBR131302 WBU131302 WLN131302 WLQ131302 WVJ131302 WVM131302 E131304 H131304 IX131304 JA131304 ST131304 SW131304 ACP131304 ACS131304 AML131304 AMO131304 AWH131304 AWK131304 BGD131304 BGG131304 BPZ131304 BQC131304 BZV131304 BZY131304 CJR131304 CJU131304 CTN131304 CTQ131304 DDJ131304 DDM131304 DNF131304 DNI131304 DXB131304 DXE131304 EGX131304 EHA131304 EQT131304 EQW131304 FAP131304 FAS131304 FKL131304 FKO131304 FUH131304 FUK131304 GED131304 GEG131304 GNZ131304 GOC131304 GXV131304 GXY131304 HHR131304 HHU131304 HRN131304 HRQ131304 IBJ131304 IBM131304 ILF131304 ILI131304 IVB131304 IVE131304 JEX131304 JFA131304 JOT131304 JOW131304 JYP131304 JYS131304 KIL131304 KIO131304 KSH131304 KSK131304 LCD131304 LCG131304 LLZ131304 LMC131304 LVV131304 LVY131304 MFR131304 MFU131304 MPN131304 MPQ131304 MZJ131304 MZM131304 NJF131304 NJI131304 NTB131304 NTE131304 OCX131304 ODA131304 OMT131304 OMW131304 OWP131304 OWS131304 PGL131304 PGO131304 PQH131304 PQK131304 QAD131304 QAG131304 QJZ131304 QKC131304 QTV131304 QTY131304 RDR131304 RDU131304 RNN131304 RNQ131304 RXJ131304 RXM131304 SHF131304 SHI131304 SRB131304 SRE131304 TAX131304 TBA131304 TKT131304 TKW131304 TUP131304 TUS131304 UEL131304 UEO131304 UOH131304 UOK131304 UYD131304 UYG131304 VHZ131304 VIC131304 VRV131304 VRY131304 WBR131304 WBU131304 WLN131304 WLQ131304 WVJ131304 WVM131304 E131308 H131308 IX131308 JA131308 ST131308 SW131308 ACP131308 ACS131308 AML131308 AMO131308 AWH131308 AWK131308 BGD131308 BGG131308 BPZ131308 BQC131308 BZV131308 BZY131308 CJR131308 CJU131308 CTN131308 CTQ131308 DDJ131308 DDM131308 DNF131308 DNI131308 DXB131308 DXE131308 EGX131308 EHA131308 EQT131308 EQW131308 FAP131308 FAS131308 FKL131308 FKO131308 FUH131308 FUK131308 GED131308 GEG131308 GNZ131308 GOC131308 GXV131308 GXY131308 HHR131308 HHU131308 HRN131308 HRQ131308 IBJ131308 IBM131308 ILF131308 ILI131308 IVB131308 IVE131308 JEX131308 JFA131308 JOT131308 JOW131308 JYP131308 JYS131308 KIL131308 KIO131308 KSH131308 KSK131308 LCD131308 LCG131308 LLZ131308 LMC131308 LVV131308 LVY131308 MFR131308 MFU131308 MPN131308 MPQ131308 MZJ131308 MZM131308 NJF131308 NJI131308 NTB131308 NTE131308 OCX131308 ODA131308 OMT131308 OMW131308 OWP131308 OWS131308 PGL131308 PGO131308 PQH131308 PQK131308 QAD131308 QAG131308 QJZ131308 QKC131308 QTV131308 QTY131308 RDR131308 RDU131308 RNN131308 RNQ131308 RXJ131308 RXM131308 SHF131308 SHI131308 SRB131308 SRE131308 TAX131308 TBA131308 TKT131308 TKW131308 TUP131308 TUS131308 UEL131308 UEO131308 UOH131308 UOK131308 UYD131308 UYG131308 VHZ131308 VIC131308 VRV131308 VRY131308 WBR131308 WBU131308 WLN131308 WLQ131308 WVJ131308 WVM131308 E131312 H131312 IX131312 JA131312 ST131312 SW131312 ACP131312 ACS131312 AML131312 AMO131312 AWH131312 AWK131312 BGD131312 BGG131312 BPZ131312 BQC131312 BZV131312 BZY131312 CJR131312 CJU131312 CTN131312 CTQ131312 DDJ131312 DDM131312 DNF131312 DNI131312 DXB131312 DXE131312 EGX131312 EHA131312 EQT131312 EQW131312 FAP131312 FAS131312 FKL131312 FKO131312 FUH131312 FUK131312 GED131312 GEG131312 GNZ131312 GOC131312 GXV131312 GXY131312 HHR131312 HHU131312 HRN131312 HRQ131312 IBJ131312 IBM131312 ILF131312 ILI131312 IVB131312 IVE131312 JEX131312 JFA131312 JOT131312 JOW131312 JYP131312 JYS131312 KIL131312 KIO131312 KSH131312 KSK131312 LCD131312 LCG131312 LLZ131312 LMC131312 LVV131312 LVY131312 MFR131312 MFU131312 MPN131312 MPQ131312 MZJ131312 MZM131312 NJF131312 NJI131312 NTB131312 NTE131312 OCX131312 ODA131312 OMT131312 OMW131312 OWP131312 OWS131312 PGL131312 PGO131312 PQH131312 PQK131312 QAD131312 QAG131312 QJZ131312 QKC131312 QTV131312 QTY131312 RDR131312 RDU131312 RNN131312 RNQ131312 RXJ131312 RXM131312 SHF131312 SHI131312 SRB131312 SRE131312 TAX131312 TBA131312 TKT131312 TKW131312 TUP131312 TUS131312 UEL131312 UEO131312 UOH131312 UOK131312 UYD131312 UYG131312 VHZ131312 VIC131312 VRV131312 VRY131312 WBR131312 WBU131312 WLN131312 WLQ131312 WVJ131312 WVM131312 E196822 H196822 IX196822 JA196822 ST196822 SW196822 ACP196822 ACS196822 AML196822 AMO196822 AWH196822 AWK196822 BGD196822 BGG196822 BPZ196822 BQC196822 BZV196822 BZY196822 CJR196822 CJU196822 CTN196822 CTQ196822 DDJ196822 DDM196822 DNF196822 DNI196822 DXB196822 DXE196822 EGX196822 EHA196822 EQT196822 EQW196822 FAP196822 FAS196822 FKL196822 FKO196822 FUH196822 FUK196822 GED196822 GEG196822 GNZ196822 GOC196822 GXV196822 GXY196822 HHR196822 HHU196822 HRN196822 HRQ196822 IBJ196822 IBM196822 ILF196822 ILI196822 IVB196822 IVE196822 JEX196822 JFA196822 JOT196822 JOW196822 JYP196822 JYS196822 KIL196822 KIO196822 KSH196822 KSK196822 LCD196822 LCG196822 LLZ196822 LMC196822 LVV196822 LVY196822 MFR196822 MFU196822 MPN196822 MPQ196822 MZJ196822 MZM196822 NJF196822 NJI196822 NTB196822 NTE196822 OCX196822 ODA196822 OMT196822 OMW196822 OWP196822 OWS196822 PGL196822 PGO196822 PQH196822 PQK196822 QAD196822 QAG196822 QJZ196822 QKC196822 QTV196822 QTY196822 RDR196822 RDU196822 RNN196822 RNQ196822 RXJ196822 RXM196822 SHF196822 SHI196822 SRB196822 SRE196822 TAX196822 TBA196822 TKT196822 TKW196822 TUP196822 TUS196822 UEL196822 UEO196822 UOH196822 UOK196822 UYD196822 UYG196822 VHZ196822 VIC196822 VRV196822 VRY196822 WBR196822 WBU196822 WLN196822 WLQ196822 WVJ196822 WVM196822 E196824 IX196824 ST196824 ACP196824 AML196824 AWH196824 BGD196824 BPZ196824 BZV196824 CJR196824 CTN196824 DDJ196824 DNF196824 DXB196824 EGX196824 EQT196824 FAP196824 FKL196824 FUH196824 GED196824 GNZ196824 GXV196824 HHR196824 HRN196824 IBJ196824 ILF196824 IVB196824 JEX196824 JOT196824 JYP196824 KIL196824 KSH196824 LCD196824 LLZ196824 LVV196824 MFR196824 MPN196824 MZJ196824 NJF196824 NTB196824 OCX196824 OMT196824 OWP196824 PGL196824 PQH196824 QAD196824 QJZ196824 QTV196824 RDR196824 RNN196824 RXJ196824 SHF196824 SRB196824 TAX196824 TKT196824 TUP196824 UEL196824 UOH196824 UYD196824 VHZ196824 VRV196824 WBR196824 WLN196824 WVJ196824 E196826 H196826 IX196826 JA196826 ST196826 SW196826 ACP196826 ACS196826 AML196826 AMO196826 AWH196826 AWK196826 BGD196826 BGG196826 BPZ196826 BQC196826 BZV196826 BZY196826 CJR196826 CJU196826 CTN196826 CTQ196826 DDJ196826 DDM196826 DNF196826 DNI196826 DXB196826 DXE196826 EGX196826 EHA196826 EQT196826 EQW196826 FAP196826 FAS196826 FKL196826 FKO196826 FUH196826 FUK196826 GED196826 GEG196826 GNZ196826 GOC196826 GXV196826 GXY196826 HHR196826 HHU196826 HRN196826 HRQ196826 IBJ196826 IBM196826 ILF196826 ILI196826 IVB196826 IVE196826 JEX196826 JFA196826 JOT196826 JOW196826 JYP196826 JYS196826 KIL196826 KIO196826 KSH196826 KSK196826 LCD196826 LCG196826 LLZ196826 LMC196826 LVV196826 LVY196826 MFR196826 MFU196826 MPN196826 MPQ196826 MZJ196826 MZM196826 NJF196826 NJI196826 NTB196826 NTE196826 OCX196826 ODA196826 OMT196826 OMW196826 OWP196826 OWS196826 PGL196826 PGO196826 PQH196826 PQK196826 QAD196826 QAG196826 QJZ196826 QKC196826 QTV196826 QTY196826 RDR196826 RDU196826 RNN196826 RNQ196826 RXJ196826 RXM196826 SHF196826 SHI196826 SRB196826 SRE196826 TAX196826 TBA196826 TKT196826 TKW196826 TUP196826 TUS196826 UEL196826 UEO196826 UOH196826 UOK196826 UYD196826 UYG196826 VHZ196826 VIC196826 VRV196826 VRY196826 WBR196826 WBU196826 WLN196826 WLQ196826 WVJ196826 WVM196826 E196828 H196828 IX196828 JA196828 ST196828 SW196828 ACP196828 ACS196828 AML196828 AMO196828 AWH196828 AWK196828 BGD196828 BGG196828 BPZ196828 BQC196828 BZV196828 BZY196828 CJR196828 CJU196828 CTN196828 CTQ196828 DDJ196828 DDM196828 DNF196828 DNI196828 DXB196828 DXE196828 EGX196828 EHA196828 EQT196828 EQW196828 FAP196828 FAS196828 FKL196828 FKO196828 FUH196828 FUK196828 GED196828 GEG196828 GNZ196828 GOC196828 GXV196828 GXY196828 HHR196828 HHU196828 HRN196828 HRQ196828 IBJ196828 IBM196828 ILF196828 ILI196828 IVB196828 IVE196828 JEX196828 JFA196828 JOT196828 JOW196828 JYP196828 JYS196828 KIL196828 KIO196828 KSH196828 KSK196828 LCD196828 LCG196828 LLZ196828 LMC196828 LVV196828 LVY196828 MFR196828 MFU196828 MPN196828 MPQ196828 MZJ196828 MZM196828 NJF196828 NJI196828 NTB196828 NTE196828 OCX196828 ODA196828 OMT196828 OMW196828 OWP196828 OWS196828 PGL196828 PGO196828 PQH196828 PQK196828 QAD196828 QAG196828 QJZ196828 QKC196828 QTV196828 QTY196828 RDR196828 RDU196828 RNN196828 RNQ196828 RXJ196828 RXM196828 SHF196828 SHI196828 SRB196828 SRE196828 TAX196828 TBA196828 TKT196828 TKW196828 TUP196828 TUS196828 UEL196828 UEO196828 UOH196828 UOK196828 UYD196828 UYG196828 VHZ196828 VIC196828 VRV196828 VRY196828 WBR196828 WBU196828 WLN196828 WLQ196828 WVJ196828 WVM196828 E196830 H196830 IX196830 JA196830 ST196830 SW196830 ACP196830 ACS196830 AML196830 AMO196830 AWH196830 AWK196830 BGD196830 BGG196830 BPZ196830 BQC196830 BZV196830 BZY196830 CJR196830 CJU196830 CTN196830 CTQ196830 DDJ196830 DDM196830 DNF196830 DNI196830 DXB196830 DXE196830 EGX196830 EHA196830 EQT196830 EQW196830 FAP196830 FAS196830 FKL196830 FKO196830 FUH196830 FUK196830 GED196830 GEG196830 GNZ196830 GOC196830 GXV196830 GXY196830 HHR196830 HHU196830 HRN196830 HRQ196830 IBJ196830 IBM196830 ILF196830 ILI196830 IVB196830 IVE196830 JEX196830 JFA196830 JOT196830 JOW196830 JYP196830 JYS196830 KIL196830 KIO196830 KSH196830 KSK196830 LCD196830 LCG196830 LLZ196830 LMC196830 LVV196830 LVY196830 MFR196830 MFU196830 MPN196830 MPQ196830 MZJ196830 MZM196830 NJF196830 NJI196830 NTB196830 NTE196830 OCX196830 ODA196830 OMT196830 OMW196830 OWP196830 OWS196830 PGL196830 PGO196830 PQH196830 PQK196830 QAD196830 QAG196830 QJZ196830 QKC196830 QTV196830 QTY196830 RDR196830 RDU196830 RNN196830 RNQ196830 RXJ196830 RXM196830 SHF196830 SHI196830 SRB196830 SRE196830 TAX196830 TBA196830 TKT196830 TKW196830 TUP196830 TUS196830 UEL196830 UEO196830 UOH196830 UOK196830 UYD196830 UYG196830 VHZ196830 VIC196830 VRV196830 VRY196830 WBR196830 WBU196830 WLN196830 WLQ196830 WVJ196830 WVM196830 E196838 H196838 IX196838 JA196838 ST196838 SW196838 ACP196838 ACS196838 AML196838 AMO196838 AWH196838 AWK196838 BGD196838 BGG196838 BPZ196838 BQC196838 BZV196838 BZY196838 CJR196838 CJU196838 CTN196838 CTQ196838 DDJ196838 DDM196838 DNF196838 DNI196838 DXB196838 DXE196838 EGX196838 EHA196838 EQT196838 EQW196838 FAP196838 FAS196838 FKL196838 FKO196838 FUH196838 FUK196838 GED196838 GEG196838 GNZ196838 GOC196838 GXV196838 GXY196838 HHR196838 HHU196838 HRN196838 HRQ196838 IBJ196838 IBM196838 ILF196838 ILI196838 IVB196838 IVE196838 JEX196838 JFA196838 JOT196838 JOW196838 JYP196838 JYS196838 KIL196838 KIO196838 KSH196838 KSK196838 LCD196838 LCG196838 LLZ196838 LMC196838 LVV196838 LVY196838 MFR196838 MFU196838 MPN196838 MPQ196838 MZJ196838 MZM196838 NJF196838 NJI196838 NTB196838 NTE196838 OCX196838 ODA196838 OMT196838 OMW196838 OWP196838 OWS196838 PGL196838 PGO196838 PQH196838 PQK196838 QAD196838 QAG196838 QJZ196838 QKC196838 QTV196838 QTY196838 RDR196838 RDU196838 RNN196838 RNQ196838 RXJ196838 RXM196838 SHF196838 SHI196838 SRB196838 SRE196838 TAX196838 TBA196838 TKT196838 TKW196838 TUP196838 TUS196838 UEL196838 UEO196838 UOH196838 UOK196838 UYD196838 UYG196838 VHZ196838 VIC196838 VRV196838 VRY196838 WBR196838 WBU196838 WLN196838 WLQ196838 WVJ196838 WVM196838 E196840 H196840 IX196840 JA196840 ST196840 SW196840 ACP196840 ACS196840 AML196840 AMO196840 AWH196840 AWK196840 BGD196840 BGG196840 BPZ196840 BQC196840 BZV196840 BZY196840 CJR196840 CJU196840 CTN196840 CTQ196840 DDJ196840 DDM196840 DNF196840 DNI196840 DXB196840 DXE196840 EGX196840 EHA196840 EQT196840 EQW196840 FAP196840 FAS196840 FKL196840 FKO196840 FUH196840 FUK196840 GED196840 GEG196840 GNZ196840 GOC196840 GXV196840 GXY196840 HHR196840 HHU196840 HRN196840 HRQ196840 IBJ196840 IBM196840 ILF196840 ILI196840 IVB196840 IVE196840 JEX196840 JFA196840 JOT196840 JOW196840 JYP196840 JYS196840 KIL196840 KIO196840 KSH196840 KSK196840 LCD196840 LCG196840 LLZ196840 LMC196840 LVV196840 LVY196840 MFR196840 MFU196840 MPN196840 MPQ196840 MZJ196840 MZM196840 NJF196840 NJI196840 NTB196840 NTE196840 OCX196840 ODA196840 OMT196840 OMW196840 OWP196840 OWS196840 PGL196840 PGO196840 PQH196840 PQK196840 QAD196840 QAG196840 QJZ196840 QKC196840 QTV196840 QTY196840 RDR196840 RDU196840 RNN196840 RNQ196840 RXJ196840 RXM196840 SHF196840 SHI196840 SRB196840 SRE196840 TAX196840 TBA196840 TKT196840 TKW196840 TUP196840 TUS196840 UEL196840 UEO196840 UOH196840 UOK196840 UYD196840 UYG196840 VHZ196840 VIC196840 VRV196840 VRY196840 WBR196840 WBU196840 WLN196840 WLQ196840 WVJ196840 WVM196840 E196844 H196844 IX196844 JA196844 ST196844 SW196844 ACP196844 ACS196844 AML196844 AMO196844 AWH196844 AWK196844 BGD196844 BGG196844 BPZ196844 BQC196844 BZV196844 BZY196844 CJR196844 CJU196844 CTN196844 CTQ196844 DDJ196844 DDM196844 DNF196844 DNI196844 DXB196844 DXE196844 EGX196844 EHA196844 EQT196844 EQW196844 FAP196844 FAS196844 FKL196844 FKO196844 FUH196844 FUK196844 GED196844 GEG196844 GNZ196844 GOC196844 GXV196844 GXY196844 HHR196844 HHU196844 HRN196844 HRQ196844 IBJ196844 IBM196844 ILF196844 ILI196844 IVB196844 IVE196844 JEX196844 JFA196844 JOT196844 JOW196844 JYP196844 JYS196844 KIL196844 KIO196844 KSH196844 KSK196844 LCD196844 LCG196844 LLZ196844 LMC196844 LVV196844 LVY196844 MFR196844 MFU196844 MPN196844 MPQ196844 MZJ196844 MZM196844 NJF196844 NJI196844 NTB196844 NTE196844 OCX196844 ODA196844 OMT196844 OMW196844 OWP196844 OWS196844 PGL196844 PGO196844 PQH196844 PQK196844 QAD196844 QAG196844 QJZ196844 QKC196844 QTV196844 QTY196844 RDR196844 RDU196844 RNN196844 RNQ196844 RXJ196844 RXM196844 SHF196844 SHI196844 SRB196844 SRE196844 TAX196844 TBA196844 TKT196844 TKW196844 TUP196844 TUS196844 UEL196844 UEO196844 UOH196844 UOK196844 UYD196844 UYG196844 VHZ196844 VIC196844 VRV196844 VRY196844 WBR196844 WBU196844 WLN196844 WLQ196844 WVJ196844 WVM196844 E196848 H196848 IX196848 JA196848 ST196848 SW196848 ACP196848 ACS196848 AML196848 AMO196848 AWH196848 AWK196848 BGD196848 BGG196848 BPZ196848 BQC196848 BZV196848 BZY196848 CJR196848 CJU196848 CTN196848 CTQ196848 DDJ196848 DDM196848 DNF196848 DNI196848 DXB196848 DXE196848 EGX196848 EHA196848 EQT196848 EQW196848 FAP196848 FAS196848 FKL196848 FKO196848 FUH196848 FUK196848 GED196848 GEG196848 GNZ196848 GOC196848 GXV196848 GXY196848 HHR196848 HHU196848 HRN196848 HRQ196848 IBJ196848 IBM196848 ILF196848 ILI196848 IVB196848 IVE196848 JEX196848 JFA196848 JOT196848 JOW196848 JYP196848 JYS196848 KIL196848 KIO196848 KSH196848 KSK196848 LCD196848 LCG196848 LLZ196848 LMC196848 LVV196848 LVY196848 MFR196848 MFU196848 MPN196848 MPQ196848 MZJ196848 MZM196848 NJF196848 NJI196848 NTB196848 NTE196848 OCX196848 ODA196848 OMT196848 OMW196848 OWP196848 OWS196848 PGL196848 PGO196848 PQH196848 PQK196848 QAD196848 QAG196848 QJZ196848 QKC196848 QTV196848 QTY196848 RDR196848 RDU196848 RNN196848 RNQ196848 RXJ196848 RXM196848 SHF196848 SHI196848 SRB196848 SRE196848 TAX196848 TBA196848 TKT196848 TKW196848 TUP196848 TUS196848 UEL196848 UEO196848 UOH196848 UOK196848 UYD196848 UYG196848 VHZ196848 VIC196848 VRV196848 VRY196848 WBR196848 WBU196848 WLN196848 WLQ196848 WVJ196848 WVM196848 E262358 H262358 IX262358 JA262358 ST262358 SW262358 ACP262358 ACS262358 AML262358 AMO262358 AWH262358 AWK262358 BGD262358 BGG262358 BPZ262358 BQC262358 BZV262358 BZY262358 CJR262358 CJU262358 CTN262358 CTQ262358 DDJ262358 DDM262358 DNF262358 DNI262358 DXB262358 DXE262358 EGX262358 EHA262358 EQT262358 EQW262358 FAP262358 FAS262358 FKL262358 FKO262358 FUH262358 FUK262358 GED262358 GEG262358 GNZ262358 GOC262358 GXV262358 GXY262358 HHR262358 HHU262358 HRN262358 HRQ262358 IBJ262358 IBM262358 ILF262358 ILI262358 IVB262358 IVE262358 JEX262358 JFA262358 JOT262358 JOW262358 JYP262358 JYS262358 KIL262358 KIO262358 KSH262358 KSK262358 LCD262358 LCG262358 LLZ262358 LMC262358 LVV262358 LVY262358 MFR262358 MFU262358 MPN262358 MPQ262358 MZJ262358 MZM262358 NJF262358 NJI262358 NTB262358 NTE262358 OCX262358 ODA262358 OMT262358 OMW262358 OWP262358 OWS262358 PGL262358 PGO262358 PQH262358 PQK262358 QAD262358 QAG262358 QJZ262358 QKC262358 QTV262358 QTY262358 RDR262358 RDU262358 RNN262358 RNQ262358 RXJ262358 RXM262358 SHF262358 SHI262358 SRB262358 SRE262358 TAX262358 TBA262358 TKT262358 TKW262358 TUP262358 TUS262358 UEL262358 UEO262358 UOH262358 UOK262358 UYD262358 UYG262358 VHZ262358 VIC262358 VRV262358 VRY262358 WBR262358 WBU262358 WLN262358 WLQ262358 WVJ262358 WVM262358 E262360 IX262360 ST262360 ACP262360 AML262360 AWH262360 BGD262360 BPZ262360 BZV262360 CJR262360 CTN262360 DDJ262360 DNF262360 DXB262360 EGX262360 EQT262360 FAP262360 FKL262360 FUH262360 GED262360 GNZ262360 GXV262360 HHR262360 HRN262360 IBJ262360 ILF262360 IVB262360 JEX262360 JOT262360 JYP262360 KIL262360 KSH262360 LCD262360 LLZ262360 LVV262360 MFR262360 MPN262360 MZJ262360 NJF262360 NTB262360 OCX262360 OMT262360 OWP262360 PGL262360 PQH262360 QAD262360 QJZ262360 QTV262360 RDR262360 RNN262360 RXJ262360 SHF262360 SRB262360 TAX262360 TKT262360 TUP262360 UEL262360 UOH262360 UYD262360 VHZ262360 VRV262360 WBR262360 WLN262360 WVJ262360 E262362 H262362 IX262362 JA262362 ST262362 SW262362 ACP262362 ACS262362 AML262362 AMO262362 AWH262362 AWK262362 BGD262362 BGG262362 BPZ262362 BQC262362 BZV262362 BZY262362 CJR262362 CJU262362 CTN262362 CTQ262362 DDJ262362 DDM262362 DNF262362 DNI262362 DXB262362 DXE262362 EGX262362 EHA262362 EQT262362 EQW262362 FAP262362 FAS262362 FKL262362 FKO262362 FUH262362 FUK262362 GED262362 GEG262362 GNZ262362 GOC262362 GXV262362 GXY262362 HHR262362 HHU262362 HRN262362 HRQ262362 IBJ262362 IBM262362 ILF262362 ILI262362 IVB262362 IVE262362 JEX262362 JFA262362 JOT262362 JOW262362 JYP262362 JYS262362 KIL262362 KIO262362 KSH262362 KSK262362 LCD262362 LCG262362 LLZ262362 LMC262362 LVV262362 LVY262362 MFR262362 MFU262362 MPN262362 MPQ262362 MZJ262362 MZM262362 NJF262362 NJI262362 NTB262362 NTE262362 OCX262362 ODA262362 OMT262362 OMW262362 OWP262362 OWS262362 PGL262362 PGO262362 PQH262362 PQK262362 QAD262362 QAG262362 QJZ262362 QKC262362 QTV262362 QTY262362 RDR262362 RDU262362 RNN262362 RNQ262362 RXJ262362 RXM262362 SHF262362 SHI262362 SRB262362 SRE262362 TAX262362 TBA262362 TKT262362 TKW262362 TUP262362 TUS262362 UEL262362 UEO262362 UOH262362 UOK262362 UYD262362 UYG262362 VHZ262362 VIC262362 VRV262362 VRY262362 WBR262362 WBU262362 WLN262362 WLQ262362 WVJ262362 WVM262362 E262364 H262364 IX262364 JA262364 ST262364 SW262364 ACP262364 ACS262364 AML262364 AMO262364 AWH262364 AWK262364 BGD262364 BGG262364 BPZ262364 BQC262364 BZV262364 BZY262364 CJR262364 CJU262364 CTN262364 CTQ262364 DDJ262364 DDM262364 DNF262364 DNI262364 DXB262364 DXE262364 EGX262364 EHA262364 EQT262364 EQW262364 FAP262364 FAS262364 FKL262364 FKO262364 FUH262364 FUK262364 GED262364 GEG262364 GNZ262364 GOC262364 GXV262364 GXY262364 HHR262364 HHU262364 HRN262364 HRQ262364 IBJ262364 IBM262364 ILF262364 ILI262364 IVB262364 IVE262364 JEX262364 JFA262364 JOT262364 JOW262364 JYP262364 JYS262364 KIL262364 KIO262364 KSH262364 KSK262364 LCD262364 LCG262364 LLZ262364 LMC262364 LVV262364 LVY262364 MFR262364 MFU262364 MPN262364 MPQ262364 MZJ262364 MZM262364 NJF262364 NJI262364 NTB262364 NTE262364 OCX262364 ODA262364 OMT262364 OMW262364 OWP262364 OWS262364 PGL262364 PGO262364 PQH262364 PQK262364 QAD262364 QAG262364 QJZ262364 QKC262364 QTV262364 QTY262364 RDR262364 RDU262364 RNN262364 RNQ262364 RXJ262364 RXM262364 SHF262364 SHI262364 SRB262364 SRE262364 TAX262364 TBA262364 TKT262364 TKW262364 TUP262364 TUS262364 UEL262364 UEO262364 UOH262364 UOK262364 UYD262364 UYG262364 VHZ262364 VIC262364 VRV262364 VRY262364 WBR262364 WBU262364 WLN262364 WLQ262364 WVJ262364 WVM262364 E262366 H262366 IX262366 JA262366 ST262366 SW262366 ACP262366 ACS262366 AML262366 AMO262366 AWH262366 AWK262366 BGD262366 BGG262366 BPZ262366 BQC262366 BZV262366 BZY262366 CJR262366 CJU262366 CTN262366 CTQ262366 DDJ262366 DDM262366 DNF262366 DNI262366 DXB262366 DXE262366 EGX262366 EHA262366 EQT262366 EQW262366 FAP262366 FAS262366 FKL262366 FKO262366 FUH262366 FUK262366 GED262366 GEG262366 GNZ262366 GOC262366 GXV262366 GXY262366 HHR262366 HHU262366 HRN262366 HRQ262366 IBJ262366 IBM262366 ILF262366 ILI262366 IVB262366 IVE262366 JEX262366 JFA262366 JOT262366 JOW262366 JYP262366 JYS262366 KIL262366 KIO262366 KSH262366 KSK262366 LCD262366 LCG262366 LLZ262366 LMC262366 LVV262366 LVY262366 MFR262366 MFU262366 MPN262366 MPQ262366 MZJ262366 MZM262366 NJF262366 NJI262366 NTB262366 NTE262366 OCX262366 ODA262366 OMT262366 OMW262366 OWP262366 OWS262366 PGL262366 PGO262366 PQH262366 PQK262366 QAD262366 QAG262366 QJZ262366 QKC262366 QTV262366 QTY262366 RDR262366 RDU262366 RNN262366 RNQ262366 RXJ262366 RXM262366 SHF262366 SHI262366 SRB262366 SRE262366 TAX262366 TBA262366 TKT262366 TKW262366 TUP262366 TUS262366 UEL262366 UEO262366 UOH262366 UOK262366 UYD262366 UYG262366 VHZ262366 VIC262366 VRV262366 VRY262366 WBR262366 WBU262366 WLN262366 WLQ262366 WVJ262366 WVM262366 E262374 H262374 IX262374 JA262374 ST262374 SW262374 ACP262374 ACS262374 AML262374 AMO262374 AWH262374 AWK262374 BGD262374 BGG262374 BPZ262374 BQC262374 BZV262374 BZY262374 CJR262374 CJU262374 CTN262374 CTQ262374 DDJ262374 DDM262374 DNF262374 DNI262374 DXB262374 DXE262374 EGX262374 EHA262374 EQT262374 EQW262374 FAP262374 FAS262374 FKL262374 FKO262374 FUH262374 FUK262374 GED262374 GEG262374 GNZ262374 GOC262374 GXV262374 GXY262374 HHR262374 HHU262374 HRN262374 HRQ262374 IBJ262374 IBM262374 ILF262374 ILI262374 IVB262374 IVE262374 JEX262374 JFA262374 JOT262374 JOW262374 JYP262374 JYS262374 KIL262374 KIO262374 KSH262374 KSK262374 LCD262374 LCG262374 LLZ262374 LMC262374 LVV262374 LVY262374 MFR262374 MFU262374 MPN262374 MPQ262374 MZJ262374 MZM262374 NJF262374 NJI262374 NTB262374 NTE262374 OCX262374 ODA262374 OMT262374 OMW262374 OWP262374 OWS262374 PGL262374 PGO262374 PQH262374 PQK262374 QAD262374 QAG262374 QJZ262374 QKC262374 QTV262374 QTY262374 RDR262374 RDU262374 RNN262374 RNQ262374 RXJ262374 RXM262374 SHF262374 SHI262374 SRB262374 SRE262374 TAX262374 TBA262374 TKT262374 TKW262374 TUP262374 TUS262374 UEL262374 UEO262374 UOH262374 UOK262374 UYD262374 UYG262374 VHZ262374 VIC262374 VRV262374 VRY262374 WBR262374 WBU262374 WLN262374 WLQ262374 WVJ262374 WVM262374 E262376 H262376 IX262376 JA262376 ST262376 SW262376 ACP262376 ACS262376 AML262376 AMO262376 AWH262376 AWK262376 BGD262376 BGG262376 BPZ262376 BQC262376 BZV262376 BZY262376 CJR262376 CJU262376 CTN262376 CTQ262376 DDJ262376 DDM262376 DNF262376 DNI262376 DXB262376 DXE262376 EGX262376 EHA262376 EQT262376 EQW262376 FAP262376 FAS262376 FKL262376 FKO262376 FUH262376 FUK262376 GED262376 GEG262376 GNZ262376 GOC262376 GXV262376 GXY262376 HHR262376 HHU262376 HRN262376 HRQ262376 IBJ262376 IBM262376 ILF262376 ILI262376 IVB262376 IVE262376 JEX262376 JFA262376 JOT262376 JOW262376 JYP262376 JYS262376 KIL262376 KIO262376 KSH262376 KSK262376 LCD262376 LCG262376 LLZ262376 LMC262376 LVV262376 LVY262376 MFR262376 MFU262376 MPN262376 MPQ262376 MZJ262376 MZM262376 NJF262376 NJI262376 NTB262376 NTE262376 OCX262376 ODA262376 OMT262376 OMW262376 OWP262376 OWS262376 PGL262376 PGO262376 PQH262376 PQK262376 QAD262376 QAG262376 QJZ262376 QKC262376 QTV262376 QTY262376 RDR262376 RDU262376 RNN262376 RNQ262376 RXJ262376 RXM262376 SHF262376 SHI262376 SRB262376 SRE262376 TAX262376 TBA262376 TKT262376 TKW262376 TUP262376 TUS262376 UEL262376 UEO262376 UOH262376 UOK262376 UYD262376 UYG262376 VHZ262376 VIC262376 VRV262376 VRY262376 WBR262376 WBU262376 WLN262376 WLQ262376 WVJ262376 WVM262376 E262380 H262380 IX262380 JA262380 ST262380 SW262380 ACP262380 ACS262380 AML262380 AMO262380 AWH262380 AWK262380 BGD262380 BGG262380 BPZ262380 BQC262380 BZV262380 BZY262380 CJR262380 CJU262380 CTN262380 CTQ262380 DDJ262380 DDM262380 DNF262380 DNI262380 DXB262380 DXE262380 EGX262380 EHA262380 EQT262380 EQW262380 FAP262380 FAS262380 FKL262380 FKO262380 FUH262380 FUK262380 GED262380 GEG262380 GNZ262380 GOC262380 GXV262380 GXY262380 HHR262380 HHU262380 HRN262380 HRQ262380 IBJ262380 IBM262380 ILF262380 ILI262380 IVB262380 IVE262380 JEX262380 JFA262380 JOT262380 JOW262380 JYP262380 JYS262380 KIL262380 KIO262380 KSH262380 KSK262380 LCD262380 LCG262380 LLZ262380 LMC262380 LVV262380 LVY262380 MFR262380 MFU262380 MPN262380 MPQ262380 MZJ262380 MZM262380 NJF262380 NJI262380 NTB262380 NTE262380 OCX262380 ODA262380 OMT262380 OMW262380 OWP262380 OWS262380 PGL262380 PGO262380 PQH262380 PQK262380 QAD262380 QAG262380 QJZ262380 QKC262380 QTV262380 QTY262380 RDR262380 RDU262380 RNN262380 RNQ262380 RXJ262380 RXM262380 SHF262380 SHI262380 SRB262380 SRE262380 TAX262380 TBA262380 TKT262380 TKW262380 TUP262380 TUS262380 UEL262380 UEO262380 UOH262380 UOK262380 UYD262380 UYG262380 VHZ262380 VIC262380 VRV262380 VRY262380 WBR262380 WBU262380 WLN262380 WLQ262380 WVJ262380 WVM262380 E262384 H262384 IX262384 JA262384 ST262384 SW262384 ACP262384 ACS262384 AML262384 AMO262384 AWH262384 AWK262384 BGD262384 BGG262384 BPZ262384 BQC262384 BZV262384 BZY262384 CJR262384 CJU262384 CTN262384 CTQ262384 DDJ262384 DDM262384 DNF262384 DNI262384 DXB262384 DXE262384 EGX262384 EHA262384 EQT262384 EQW262384 FAP262384 FAS262384 FKL262384 FKO262384 FUH262384 FUK262384 GED262384 GEG262384 GNZ262384 GOC262384 GXV262384 GXY262384 HHR262384 HHU262384 HRN262384 HRQ262384 IBJ262384 IBM262384 ILF262384 ILI262384 IVB262384 IVE262384 JEX262384 JFA262384 JOT262384 JOW262384 JYP262384 JYS262384 KIL262384 KIO262384 KSH262384 KSK262384 LCD262384 LCG262384 LLZ262384 LMC262384 LVV262384 LVY262384 MFR262384 MFU262384 MPN262384 MPQ262384 MZJ262384 MZM262384 NJF262384 NJI262384 NTB262384 NTE262384 OCX262384 ODA262384 OMT262384 OMW262384 OWP262384 OWS262384 PGL262384 PGO262384 PQH262384 PQK262384 QAD262384 QAG262384 QJZ262384 QKC262384 QTV262384 QTY262384 RDR262384 RDU262384 RNN262384 RNQ262384 RXJ262384 RXM262384 SHF262384 SHI262384 SRB262384 SRE262384 TAX262384 TBA262384 TKT262384 TKW262384 TUP262384 TUS262384 UEL262384 UEO262384 UOH262384 UOK262384 UYD262384 UYG262384 VHZ262384 VIC262384 VRV262384 VRY262384 WBR262384 WBU262384 WLN262384 WLQ262384 WVJ262384 WVM262384 E327894 H327894 IX327894 JA327894 ST327894 SW327894 ACP327894 ACS327894 AML327894 AMO327894 AWH327894 AWK327894 BGD327894 BGG327894 BPZ327894 BQC327894 BZV327894 BZY327894 CJR327894 CJU327894 CTN327894 CTQ327894 DDJ327894 DDM327894 DNF327894 DNI327894 DXB327894 DXE327894 EGX327894 EHA327894 EQT327894 EQW327894 FAP327894 FAS327894 FKL327894 FKO327894 FUH327894 FUK327894 GED327894 GEG327894 GNZ327894 GOC327894 GXV327894 GXY327894 HHR327894 HHU327894 HRN327894 HRQ327894 IBJ327894 IBM327894 ILF327894 ILI327894 IVB327894 IVE327894 JEX327894 JFA327894 JOT327894 JOW327894 JYP327894 JYS327894 KIL327894 KIO327894 KSH327894 KSK327894 LCD327894 LCG327894 LLZ327894 LMC327894 LVV327894 LVY327894 MFR327894 MFU327894 MPN327894 MPQ327894 MZJ327894 MZM327894 NJF327894 NJI327894 NTB327894 NTE327894 OCX327894 ODA327894 OMT327894 OMW327894 OWP327894 OWS327894 PGL327894 PGO327894 PQH327894 PQK327894 QAD327894 QAG327894 QJZ327894 QKC327894 QTV327894 QTY327894 RDR327894 RDU327894 RNN327894 RNQ327894 RXJ327894 RXM327894 SHF327894 SHI327894 SRB327894 SRE327894 TAX327894 TBA327894 TKT327894 TKW327894 TUP327894 TUS327894 UEL327894 UEO327894 UOH327894 UOK327894 UYD327894 UYG327894 VHZ327894 VIC327894 VRV327894 VRY327894 WBR327894 WBU327894 WLN327894 WLQ327894 WVJ327894 WVM327894 E327896 IX327896 ST327896 ACP327896 AML327896 AWH327896 BGD327896 BPZ327896 BZV327896 CJR327896 CTN327896 DDJ327896 DNF327896 DXB327896 EGX327896 EQT327896 FAP327896 FKL327896 FUH327896 GED327896 GNZ327896 GXV327896 HHR327896 HRN327896 IBJ327896 ILF327896 IVB327896 JEX327896 JOT327896 JYP327896 KIL327896 KSH327896 LCD327896 LLZ327896 LVV327896 MFR327896 MPN327896 MZJ327896 NJF327896 NTB327896 OCX327896 OMT327896 OWP327896 PGL327896 PQH327896 QAD327896 QJZ327896 QTV327896 RDR327896 RNN327896 RXJ327896 SHF327896 SRB327896 TAX327896 TKT327896 TUP327896 UEL327896 UOH327896 UYD327896 VHZ327896 VRV327896 WBR327896 WLN327896 WVJ327896 E327898 H327898 IX327898 JA327898 ST327898 SW327898 ACP327898 ACS327898 AML327898 AMO327898 AWH327898 AWK327898 BGD327898 BGG327898 BPZ327898 BQC327898 BZV327898 BZY327898 CJR327898 CJU327898 CTN327898 CTQ327898 DDJ327898 DDM327898 DNF327898 DNI327898 DXB327898 DXE327898 EGX327898 EHA327898 EQT327898 EQW327898 FAP327898 FAS327898 FKL327898 FKO327898 FUH327898 FUK327898 GED327898 GEG327898 GNZ327898 GOC327898 GXV327898 GXY327898 HHR327898 HHU327898 HRN327898 HRQ327898 IBJ327898 IBM327898 ILF327898 ILI327898 IVB327898 IVE327898 JEX327898 JFA327898 JOT327898 JOW327898 JYP327898 JYS327898 KIL327898 KIO327898 KSH327898 KSK327898 LCD327898 LCG327898 LLZ327898 LMC327898 LVV327898 LVY327898 MFR327898 MFU327898 MPN327898 MPQ327898 MZJ327898 MZM327898 NJF327898 NJI327898 NTB327898 NTE327898 OCX327898 ODA327898 OMT327898 OMW327898 OWP327898 OWS327898 PGL327898 PGO327898 PQH327898 PQK327898 QAD327898 QAG327898 QJZ327898 QKC327898 QTV327898 QTY327898 RDR327898 RDU327898 RNN327898 RNQ327898 RXJ327898 RXM327898 SHF327898 SHI327898 SRB327898 SRE327898 TAX327898 TBA327898 TKT327898 TKW327898 TUP327898 TUS327898 UEL327898 UEO327898 UOH327898 UOK327898 UYD327898 UYG327898 VHZ327898 VIC327898 VRV327898 VRY327898 WBR327898 WBU327898 WLN327898 WLQ327898 WVJ327898 WVM327898 E327900 H327900 IX327900 JA327900 ST327900 SW327900 ACP327900 ACS327900 AML327900 AMO327900 AWH327900 AWK327900 BGD327900 BGG327900 BPZ327900 BQC327900 BZV327900 BZY327900 CJR327900 CJU327900 CTN327900 CTQ327900 DDJ327900 DDM327900 DNF327900 DNI327900 DXB327900 DXE327900 EGX327900 EHA327900 EQT327900 EQW327900 FAP327900 FAS327900 FKL327900 FKO327900 FUH327900 FUK327900 GED327900 GEG327900 GNZ327900 GOC327900 GXV327900 GXY327900 HHR327900 HHU327900 HRN327900 HRQ327900 IBJ327900 IBM327900 ILF327900 ILI327900 IVB327900 IVE327900 JEX327900 JFA327900 JOT327900 JOW327900 JYP327900 JYS327900 KIL327900 KIO327900 KSH327900 KSK327900 LCD327900 LCG327900 LLZ327900 LMC327900 LVV327900 LVY327900 MFR327900 MFU327900 MPN327900 MPQ327900 MZJ327900 MZM327900 NJF327900 NJI327900 NTB327900 NTE327900 OCX327900 ODA327900 OMT327900 OMW327900 OWP327900 OWS327900 PGL327900 PGO327900 PQH327900 PQK327900 QAD327900 QAG327900 QJZ327900 QKC327900 QTV327900 QTY327900 RDR327900 RDU327900 RNN327900 RNQ327900 RXJ327900 RXM327900 SHF327900 SHI327900 SRB327900 SRE327900 TAX327900 TBA327900 TKT327900 TKW327900 TUP327900 TUS327900 UEL327900 UEO327900 UOH327900 UOK327900 UYD327900 UYG327900 VHZ327900 VIC327900 VRV327900 VRY327900 WBR327900 WBU327900 WLN327900 WLQ327900 WVJ327900 WVM327900 E327902 H327902 IX327902 JA327902 ST327902 SW327902 ACP327902 ACS327902 AML327902 AMO327902 AWH327902 AWK327902 BGD327902 BGG327902 BPZ327902 BQC327902 BZV327902 BZY327902 CJR327902 CJU327902 CTN327902 CTQ327902 DDJ327902 DDM327902 DNF327902 DNI327902 DXB327902 DXE327902 EGX327902 EHA327902 EQT327902 EQW327902 FAP327902 FAS327902 FKL327902 FKO327902 FUH327902 FUK327902 GED327902 GEG327902 GNZ327902 GOC327902 GXV327902 GXY327902 HHR327902 HHU327902 HRN327902 HRQ327902 IBJ327902 IBM327902 ILF327902 ILI327902 IVB327902 IVE327902 JEX327902 JFA327902 JOT327902 JOW327902 JYP327902 JYS327902 KIL327902 KIO327902 KSH327902 KSK327902 LCD327902 LCG327902 LLZ327902 LMC327902 LVV327902 LVY327902 MFR327902 MFU327902 MPN327902 MPQ327902 MZJ327902 MZM327902 NJF327902 NJI327902 NTB327902 NTE327902 OCX327902 ODA327902 OMT327902 OMW327902 OWP327902 OWS327902 PGL327902 PGO327902 PQH327902 PQK327902 QAD327902 QAG327902 QJZ327902 QKC327902 QTV327902 QTY327902 RDR327902 RDU327902 RNN327902 RNQ327902 RXJ327902 RXM327902 SHF327902 SHI327902 SRB327902 SRE327902 TAX327902 TBA327902 TKT327902 TKW327902 TUP327902 TUS327902 UEL327902 UEO327902 UOH327902 UOK327902 UYD327902 UYG327902 VHZ327902 VIC327902 VRV327902 VRY327902 WBR327902 WBU327902 WLN327902 WLQ327902 WVJ327902 WVM327902 E327910 H327910 IX327910 JA327910 ST327910 SW327910 ACP327910 ACS327910 AML327910 AMO327910 AWH327910 AWK327910 BGD327910 BGG327910 BPZ327910 BQC327910 BZV327910 BZY327910 CJR327910 CJU327910 CTN327910 CTQ327910 DDJ327910 DDM327910 DNF327910 DNI327910 DXB327910 DXE327910 EGX327910 EHA327910 EQT327910 EQW327910 FAP327910 FAS327910 FKL327910 FKO327910 FUH327910 FUK327910 GED327910 GEG327910 GNZ327910 GOC327910 GXV327910 GXY327910 HHR327910 HHU327910 HRN327910 HRQ327910 IBJ327910 IBM327910 ILF327910 ILI327910 IVB327910 IVE327910 JEX327910 JFA327910 JOT327910 JOW327910 JYP327910 JYS327910 KIL327910 KIO327910 KSH327910 KSK327910 LCD327910 LCG327910 LLZ327910 LMC327910 LVV327910 LVY327910 MFR327910 MFU327910 MPN327910 MPQ327910 MZJ327910 MZM327910 NJF327910 NJI327910 NTB327910 NTE327910 OCX327910 ODA327910 OMT327910 OMW327910 OWP327910 OWS327910 PGL327910 PGO327910 PQH327910 PQK327910 QAD327910 QAG327910 QJZ327910 QKC327910 QTV327910 QTY327910 RDR327910 RDU327910 RNN327910 RNQ327910 RXJ327910 RXM327910 SHF327910 SHI327910 SRB327910 SRE327910 TAX327910 TBA327910 TKT327910 TKW327910 TUP327910 TUS327910 UEL327910 UEO327910 UOH327910 UOK327910 UYD327910 UYG327910 VHZ327910 VIC327910 VRV327910 VRY327910 WBR327910 WBU327910 WLN327910 WLQ327910 WVJ327910 WVM327910 E327912 H327912 IX327912 JA327912 ST327912 SW327912 ACP327912 ACS327912 AML327912 AMO327912 AWH327912 AWK327912 BGD327912 BGG327912 BPZ327912 BQC327912 BZV327912 BZY327912 CJR327912 CJU327912 CTN327912 CTQ327912 DDJ327912 DDM327912 DNF327912 DNI327912 DXB327912 DXE327912 EGX327912 EHA327912 EQT327912 EQW327912 FAP327912 FAS327912 FKL327912 FKO327912 FUH327912 FUK327912 GED327912 GEG327912 GNZ327912 GOC327912 GXV327912 GXY327912 HHR327912 HHU327912 HRN327912 HRQ327912 IBJ327912 IBM327912 ILF327912 ILI327912 IVB327912 IVE327912 JEX327912 JFA327912 JOT327912 JOW327912 JYP327912 JYS327912 KIL327912 KIO327912 KSH327912 KSK327912 LCD327912 LCG327912 LLZ327912 LMC327912 LVV327912 LVY327912 MFR327912 MFU327912 MPN327912 MPQ327912 MZJ327912 MZM327912 NJF327912 NJI327912 NTB327912 NTE327912 OCX327912 ODA327912 OMT327912 OMW327912 OWP327912 OWS327912 PGL327912 PGO327912 PQH327912 PQK327912 QAD327912 QAG327912 QJZ327912 QKC327912 QTV327912 QTY327912 RDR327912 RDU327912 RNN327912 RNQ327912 RXJ327912 RXM327912 SHF327912 SHI327912 SRB327912 SRE327912 TAX327912 TBA327912 TKT327912 TKW327912 TUP327912 TUS327912 UEL327912 UEO327912 UOH327912 UOK327912 UYD327912 UYG327912 VHZ327912 VIC327912 VRV327912 VRY327912 WBR327912 WBU327912 WLN327912 WLQ327912 WVJ327912 WVM327912 E327916 H327916 IX327916 JA327916 ST327916 SW327916 ACP327916 ACS327916 AML327916 AMO327916 AWH327916 AWK327916 BGD327916 BGG327916 BPZ327916 BQC327916 BZV327916 BZY327916 CJR327916 CJU327916 CTN327916 CTQ327916 DDJ327916 DDM327916 DNF327916 DNI327916 DXB327916 DXE327916 EGX327916 EHA327916 EQT327916 EQW327916 FAP327916 FAS327916 FKL327916 FKO327916 FUH327916 FUK327916 GED327916 GEG327916 GNZ327916 GOC327916 GXV327916 GXY327916 HHR327916 HHU327916 HRN327916 HRQ327916 IBJ327916 IBM327916 ILF327916 ILI327916 IVB327916 IVE327916 JEX327916 JFA327916 JOT327916 JOW327916 JYP327916 JYS327916 KIL327916 KIO327916 KSH327916 KSK327916 LCD327916 LCG327916 LLZ327916 LMC327916 LVV327916 LVY327916 MFR327916 MFU327916 MPN327916 MPQ327916 MZJ327916 MZM327916 NJF327916 NJI327916 NTB327916 NTE327916 OCX327916 ODA327916 OMT327916 OMW327916 OWP327916 OWS327916 PGL327916 PGO327916 PQH327916 PQK327916 QAD327916 QAG327916 QJZ327916 QKC327916 QTV327916 QTY327916 RDR327916 RDU327916 RNN327916 RNQ327916 RXJ327916 RXM327916 SHF327916 SHI327916 SRB327916 SRE327916 TAX327916 TBA327916 TKT327916 TKW327916 TUP327916 TUS327916 UEL327916 UEO327916 UOH327916 UOK327916 UYD327916 UYG327916 VHZ327916 VIC327916 VRV327916 VRY327916 WBR327916 WBU327916 WLN327916 WLQ327916 WVJ327916 WVM327916 E327920 H327920 IX327920 JA327920 ST327920 SW327920 ACP327920 ACS327920 AML327920 AMO327920 AWH327920 AWK327920 BGD327920 BGG327920 BPZ327920 BQC327920 BZV327920 BZY327920 CJR327920 CJU327920 CTN327920 CTQ327920 DDJ327920 DDM327920 DNF327920 DNI327920 DXB327920 DXE327920 EGX327920 EHA327920 EQT327920 EQW327920 FAP327920 FAS327920 FKL327920 FKO327920 FUH327920 FUK327920 GED327920 GEG327920 GNZ327920 GOC327920 GXV327920 GXY327920 HHR327920 HHU327920 HRN327920 HRQ327920 IBJ327920 IBM327920 ILF327920 ILI327920 IVB327920 IVE327920 JEX327920 JFA327920 JOT327920 JOW327920 JYP327920 JYS327920 KIL327920 KIO327920 KSH327920 KSK327920 LCD327920 LCG327920 LLZ327920 LMC327920 LVV327920 LVY327920 MFR327920 MFU327920 MPN327920 MPQ327920 MZJ327920 MZM327920 NJF327920 NJI327920 NTB327920 NTE327920 OCX327920 ODA327920 OMT327920 OMW327920 OWP327920 OWS327920 PGL327920 PGO327920 PQH327920 PQK327920 QAD327920 QAG327920 QJZ327920 QKC327920 QTV327920 QTY327920 RDR327920 RDU327920 RNN327920 RNQ327920 RXJ327920 RXM327920 SHF327920 SHI327920 SRB327920 SRE327920 TAX327920 TBA327920 TKT327920 TKW327920 TUP327920 TUS327920 UEL327920 UEO327920 UOH327920 UOK327920 UYD327920 UYG327920 VHZ327920 VIC327920 VRV327920 VRY327920 WBR327920 WBU327920 WLN327920 WLQ327920 WVJ327920 WVM327920 E393430 H393430 IX393430 JA393430 ST393430 SW393430 ACP393430 ACS393430 AML393430 AMO393430 AWH393430 AWK393430 BGD393430 BGG393430 BPZ393430 BQC393430 BZV393430 BZY393430 CJR393430 CJU393430 CTN393430 CTQ393430 DDJ393430 DDM393430 DNF393430 DNI393430 DXB393430 DXE393430 EGX393430 EHA393430 EQT393430 EQW393430 FAP393430 FAS393430 FKL393430 FKO393430 FUH393430 FUK393430 GED393430 GEG393430 GNZ393430 GOC393430 GXV393430 GXY393430 HHR393430 HHU393430 HRN393430 HRQ393430 IBJ393430 IBM393430 ILF393430 ILI393430 IVB393430 IVE393430 JEX393430 JFA393430 JOT393430 JOW393430 JYP393430 JYS393430 KIL393430 KIO393430 KSH393430 KSK393430 LCD393430 LCG393430 LLZ393430 LMC393430 LVV393430 LVY393430 MFR393430 MFU393430 MPN393430 MPQ393430 MZJ393430 MZM393430 NJF393430 NJI393430 NTB393430 NTE393430 OCX393430 ODA393430 OMT393430 OMW393430 OWP393430 OWS393430 PGL393430 PGO393430 PQH393430 PQK393430 QAD393430 QAG393430 QJZ393430 QKC393430 QTV393430 QTY393430 RDR393430 RDU393430 RNN393430 RNQ393430 RXJ393430 RXM393430 SHF393430 SHI393430 SRB393430 SRE393430 TAX393430 TBA393430 TKT393430 TKW393430 TUP393430 TUS393430 UEL393430 UEO393430 UOH393430 UOK393430 UYD393430 UYG393430 VHZ393430 VIC393430 VRV393430 VRY393430 WBR393430 WBU393430 WLN393430 WLQ393430 WVJ393430 WVM393430 E393432 IX393432 ST393432 ACP393432 AML393432 AWH393432 BGD393432 BPZ393432 BZV393432 CJR393432 CTN393432 DDJ393432 DNF393432 DXB393432 EGX393432 EQT393432 FAP393432 FKL393432 FUH393432 GED393432 GNZ393432 GXV393432 HHR393432 HRN393432 IBJ393432 ILF393432 IVB393432 JEX393432 JOT393432 JYP393432 KIL393432 KSH393432 LCD393432 LLZ393432 LVV393432 MFR393432 MPN393432 MZJ393432 NJF393432 NTB393432 OCX393432 OMT393432 OWP393432 PGL393432 PQH393432 QAD393432 QJZ393432 QTV393432 RDR393432 RNN393432 RXJ393432 SHF393432 SRB393432 TAX393432 TKT393432 TUP393432 UEL393432 UOH393432 UYD393432 VHZ393432 VRV393432 WBR393432 WLN393432 WVJ393432 E393434 H393434 IX393434 JA393434 ST393434 SW393434 ACP393434 ACS393434 AML393434 AMO393434 AWH393434 AWK393434 BGD393434 BGG393434 BPZ393434 BQC393434 BZV393434 BZY393434 CJR393434 CJU393434 CTN393434 CTQ393434 DDJ393434 DDM393434 DNF393434 DNI393434 DXB393434 DXE393434 EGX393434 EHA393434 EQT393434 EQW393434 FAP393434 FAS393434 FKL393434 FKO393434 FUH393434 FUK393434 GED393434 GEG393434 GNZ393434 GOC393434 GXV393434 GXY393434 HHR393434 HHU393434 HRN393434 HRQ393434 IBJ393434 IBM393434 ILF393434 ILI393434 IVB393434 IVE393434 JEX393434 JFA393434 JOT393434 JOW393434 JYP393434 JYS393434 KIL393434 KIO393434 KSH393434 KSK393434 LCD393434 LCG393434 LLZ393434 LMC393434 LVV393434 LVY393434 MFR393434 MFU393434 MPN393434 MPQ393434 MZJ393434 MZM393434 NJF393434 NJI393434 NTB393434 NTE393434 OCX393434 ODA393434 OMT393434 OMW393434 OWP393434 OWS393434 PGL393434 PGO393434 PQH393434 PQK393434 QAD393434 QAG393434 QJZ393434 QKC393434 QTV393434 QTY393434 RDR393434 RDU393434 RNN393434 RNQ393434 RXJ393434 RXM393434 SHF393434 SHI393434 SRB393434 SRE393434 TAX393434 TBA393434 TKT393434 TKW393434 TUP393434 TUS393434 UEL393434 UEO393434 UOH393434 UOK393434 UYD393434 UYG393434 VHZ393434 VIC393434 VRV393434 VRY393434 WBR393434 WBU393434 WLN393434 WLQ393434 WVJ393434 WVM393434 E393436 H393436 IX393436 JA393436 ST393436 SW393436 ACP393436 ACS393436 AML393436 AMO393436 AWH393436 AWK393436 BGD393436 BGG393436 BPZ393436 BQC393436 BZV393436 BZY393436 CJR393436 CJU393436 CTN393436 CTQ393436 DDJ393436 DDM393436 DNF393436 DNI393436 DXB393436 DXE393436 EGX393436 EHA393436 EQT393436 EQW393436 FAP393436 FAS393436 FKL393436 FKO393436 FUH393436 FUK393436 GED393436 GEG393436 GNZ393436 GOC393436 GXV393436 GXY393436 HHR393436 HHU393436 HRN393436 HRQ393436 IBJ393436 IBM393436 ILF393436 ILI393436 IVB393436 IVE393436 JEX393436 JFA393436 JOT393436 JOW393436 JYP393436 JYS393436 KIL393436 KIO393436 KSH393436 KSK393436 LCD393436 LCG393436 LLZ393436 LMC393436 LVV393436 LVY393436 MFR393436 MFU393436 MPN393436 MPQ393436 MZJ393436 MZM393436 NJF393436 NJI393436 NTB393436 NTE393436 OCX393436 ODA393436 OMT393436 OMW393436 OWP393436 OWS393436 PGL393436 PGO393436 PQH393436 PQK393436 QAD393436 QAG393436 QJZ393436 QKC393436 QTV393436 QTY393436 RDR393436 RDU393436 RNN393436 RNQ393436 RXJ393436 RXM393436 SHF393436 SHI393436 SRB393436 SRE393436 TAX393436 TBA393436 TKT393436 TKW393436 TUP393436 TUS393436 UEL393436 UEO393436 UOH393436 UOK393436 UYD393436 UYG393436 VHZ393436 VIC393436 VRV393436 VRY393436 WBR393436 WBU393436 WLN393436 WLQ393436 WVJ393436 WVM393436 E393438 H393438 IX393438 JA393438 ST393438 SW393438 ACP393438 ACS393438 AML393438 AMO393438 AWH393438 AWK393438 BGD393438 BGG393438 BPZ393438 BQC393438 BZV393438 BZY393438 CJR393438 CJU393438 CTN393438 CTQ393438 DDJ393438 DDM393438 DNF393438 DNI393438 DXB393438 DXE393438 EGX393438 EHA393438 EQT393438 EQW393438 FAP393438 FAS393438 FKL393438 FKO393438 FUH393438 FUK393438 GED393438 GEG393438 GNZ393438 GOC393438 GXV393438 GXY393438 HHR393438 HHU393438 HRN393438 HRQ393438 IBJ393438 IBM393438 ILF393438 ILI393438 IVB393438 IVE393438 JEX393438 JFA393438 JOT393438 JOW393438 JYP393438 JYS393438 KIL393438 KIO393438 KSH393438 KSK393438 LCD393438 LCG393438 LLZ393438 LMC393438 LVV393438 LVY393438 MFR393438 MFU393438 MPN393438 MPQ393438 MZJ393438 MZM393438 NJF393438 NJI393438 NTB393438 NTE393438 OCX393438 ODA393438 OMT393438 OMW393438 OWP393438 OWS393438 PGL393438 PGO393438 PQH393438 PQK393438 QAD393438 QAG393438 QJZ393438 QKC393438 QTV393438 QTY393438 RDR393438 RDU393438 RNN393438 RNQ393438 RXJ393438 RXM393438 SHF393438 SHI393438 SRB393438 SRE393438 TAX393438 TBA393438 TKT393438 TKW393438 TUP393438 TUS393438 UEL393438 UEO393438 UOH393438 UOK393438 UYD393438 UYG393438 VHZ393438 VIC393438 VRV393438 VRY393438 WBR393438 WBU393438 WLN393438 WLQ393438 WVJ393438 WVM393438 E393446 H393446 IX393446 JA393446 ST393446 SW393446 ACP393446 ACS393446 AML393446 AMO393446 AWH393446 AWK393446 BGD393446 BGG393446 BPZ393446 BQC393446 BZV393446 BZY393446 CJR393446 CJU393446 CTN393446 CTQ393446 DDJ393446 DDM393446 DNF393446 DNI393446 DXB393446 DXE393446 EGX393446 EHA393446 EQT393446 EQW393446 FAP393446 FAS393446 FKL393446 FKO393446 FUH393446 FUK393446 GED393446 GEG393446 GNZ393446 GOC393446 GXV393446 GXY393446 HHR393446 HHU393446 HRN393446 HRQ393446 IBJ393446 IBM393446 ILF393446 ILI393446 IVB393446 IVE393446 JEX393446 JFA393446 JOT393446 JOW393446 JYP393446 JYS393446 KIL393446 KIO393446 KSH393446 KSK393446 LCD393446 LCG393446 LLZ393446 LMC393446 LVV393446 LVY393446 MFR393446 MFU393446 MPN393446 MPQ393446 MZJ393446 MZM393446 NJF393446 NJI393446 NTB393446 NTE393446 OCX393446 ODA393446 OMT393446 OMW393446 OWP393446 OWS393446 PGL393446 PGO393446 PQH393446 PQK393446 QAD393446 QAG393446 QJZ393446 QKC393446 QTV393446 QTY393446 RDR393446 RDU393446 RNN393446 RNQ393446 RXJ393446 RXM393446 SHF393446 SHI393446 SRB393446 SRE393446 TAX393446 TBA393446 TKT393446 TKW393446 TUP393446 TUS393446 UEL393446 UEO393446 UOH393446 UOK393446 UYD393446 UYG393446 VHZ393446 VIC393446 VRV393446 VRY393446 WBR393446 WBU393446 WLN393446 WLQ393446 WVJ393446 WVM393446 E393448 H393448 IX393448 JA393448 ST393448 SW393448 ACP393448 ACS393448 AML393448 AMO393448 AWH393448 AWK393448 BGD393448 BGG393448 BPZ393448 BQC393448 BZV393448 BZY393448 CJR393448 CJU393448 CTN393448 CTQ393448 DDJ393448 DDM393448 DNF393448 DNI393448 DXB393448 DXE393448 EGX393448 EHA393448 EQT393448 EQW393448 FAP393448 FAS393448 FKL393448 FKO393448 FUH393448 FUK393448 GED393448 GEG393448 GNZ393448 GOC393448 GXV393448 GXY393448 HHR393448 HHU393448 HRN393448 HRQ393448 IBJ393448 IBM393448 ILF393448 ILI393448 IVB393448 IVE393448 JEX393448 JFA393448 JOT393448 JOW393448 JYP393448 JYS393448 KIL393448 KIO393448 KSH393448 KSK393448 LCD393448 LCG393448 LLZ393448 LMC393448 LVV393448 LVY393448 MFR393448 MFU393448 MPN393448 MPQ393448 MZJ393448 MZM393448 NJF393448 NJI393448 NTB393448 NTE393448 OCX393448 ODA393448 OMT393448 OMW393448 OWP393448 OWS393448 PGL393448 PGO393448 PQH393448 PQK393448 QAD393448 QAG393448 QJZ393448 QKC393448 QTV393448 QTY393448 RDR393448 RDU393448 RNN393448 RNQ393448 RXJ393448 RXM393448 SHF393448 SHI393448 SRB393448 SRE393448 TAX393448 TBA393448 TKT393448 TKW393448 TUP393448 TUS393448 UEL393448 UEO393448 UOH393448 UOK393448 UYD393448 UYG393448 VHZ393448 VIC393448 VRV393448 VRY393448 WBR393448 WBU393448 WLN393448 WLQ393448 WVJ393448 WVM393448 E393452 H393452 IX393452 JA393452 ST393452 SW393452 ACP393452 ACS393452 AML393452 AMO393452 AWH393452 AWK393452 BGD393452 BGG393452 BPZ393452 BQC393452 BZV393452 BZY393452 CJR393452 CJU393452 CTN393452 CTQ393452 DDJ393452 DDM393452 DNF393452 DNI393452 DXB393452 DXE393452 EGX393452 EHA393452 EQT393452 EQW393452 FAP393452 FAS393452 FKL393452 FKO393452 FUH393452 FUK393452 GED393452 GEG393452 GNZ393452 GOC393452 GXV393452 GXY393452 HHR393452 HHU393452 HRN393452 HRQ393452 IBJ393452 IBM393452 ILF393452 ILI393452 IVB393452 IVE393452 JEX393452 JFA393452 JOT393452 JOW393452 JYP393452 JYS393452 KIL393452 KIO393452 KSH393452 KSK393452 LCD393452 LCG393452 LLZ393452 LMC393452 LVV393452 LVY393452 MFR393452 MFU393452 MPN393452 MPQ393452 MZJ393452 MZM393452 NJF393452 NJI393452 NTB393452 NTE393452 OCX393452 ODA393452 OMT393452 OMW393452 OWP393452 OWS393452 PGL393452 PGO393452 PQH393452 PQK393452 QAD393452 QAG393452 QJZ393452 QKC393452 QTV393452 QTY393452 RDR393452 RDU393452 RNN393452 RNQ393452 RXJ393452 RXM393452 SHF393452 SHI393452 SRB393452 SRE393452 TAX393452 TBA393452 TKT393452 TKW393452 TUP393452 TUS393452 UEL393452 UEO393452 UOH393452 UOK393452 UYD393452 UYG393452 VHZ393452 VIC393452 VRV393452 VRY393452 WBR393452 WBU393452 WLN393452 WLQ393452 WVJ393452 WVM393452 E393456 H393456 IX393456 JA393456 ST393456 SW393456 ACP393456 ACS393456 AML393456 AMO393456 AWH393456 AWK393456 BGD393456 BGG393456 BPZ393456 BQC393456 BZV393456 BZY393456 CJR393456 CJU393456 CTN393456 CTQ393456 DDJ393456 DDM393456 DNF393456 DNI393456 DXB393456 DXE393456 EGX393456 EHA393456 EQT393456 EQW393456 FAP393456 FAS393456 FKL393456 FKO393456 FUH393456 FUK393456 GED393456 GEG393456 GNZ393456 GOC393456 GXV393456 GXY393456 HHR393456 HHU393456 HRN393456 HRQ393456 IBJ393456 IBM393456 ILF393456 ILI393456 IVB393456 IVE393456 JEX393456 JFA393456 JOT393456 JOW393456 JYP393456 JYS393456 KIL393456 KIO393456 KSH393456 KSK393456 LCD393456 LCG393456 LLZ393456 LMC393456 LVV393456 LVY393456 MFR393456 MFU393456 MPN393456 MPQ393456 MZJ393456 MZM393456 NJF393456 NJI393456 NTB393456 NTE393456 OCX393456 ODA393456 OMT393456 OMW393456 OWP393456 OWS393456 PGL393456 PGO393456 PQH393456 PQK393456 QAD393456 QAG393456 QJZ393456 QKC393456 QTV393456 QTY393456 RDR393456 RDU393456 RNN393456 RNQ393456 RXJ393456 RXM393456 SHF393456 SHI393456 SRB393456 SRE393456 TAX393456 TBA393456 TKT393456 TKW393456 TUP393456 TUS393456 UEL393456 UEO393456 UOH393456 UOK393456 UYD393456 UYG393456 VHZ393456 VIC393456 VRV393456 VRY393456 WBR393456 WBU393456 WLN393456 WLQ393456 WVJ393456 WVM393456 E458966 H458966 IX458966 JA458966 ST458966 SW458966 ACP458966 ACS458966 AML458966 AMO458966 AWH458966 AWK458966 BGD458966 BGG458966 BPZ458966 BQC458966 BZV458966 BZY458966 CJR458966 CJU458966 CTN458966 CTQ458966 DDJ458966 DDM458966 DNF458966 DNI458966 DXB458966 DXE458966 EGX458966 EHA458966 EQT458966 EQW458966 FAP458966 FAS458966 FKL458966 FKO458966 FUH458966 FUK458966 GED458966 GEG458966 GNZ458966 GOC458966 GXV458966 GXY458966 HHR458966 HHU458966 HRN458966 HRQ458966 IBJ458966 IBM458966 ILF458966 ILI458966 IVB458966 IVE458966 JEX458966 JFA458966 JOT458966 JOW458966 JYP458966 JYS458966 KIL458966 KIO458966 KSH458966 KSK458966 LCD458966 LCG458966 LLZ458966 LMC458966 LVV458966 LVY458966 MFR458966 MFU458966 MPN458966 MPQ458966 MZJ458966 MZM458966 NJF458966 NJI458966 NTB458966 NTE458966 OCX458966 ODA458966 OMT458966 OMW458966 OWP458966 OWS458966 PGL458966 PGO458966 PQH458966 PQK458966 QAD458966 QAG458966 QJZ458966 QKC458966 QTV458966 QTY458966 RDR458966 RDU458966 RNN458966 RNQ458966 RXJ458966 RXM458966 SHF458966 SHI458966 SRB458966 SRE458966 TAX458966 TBA458966 TKT458966 TKW458966 TUP458966 TUS458966 UEL458966 UEO458966 UOH458966 UOK458966 UYD458966 UYG458966 VHZ458966 VIC458966 VRV458966 VRY458966 WBR458966 WBU458966 WLN458966 WLQ458966 WVJ458966 WVM458966 E458968 IX458968 ST458968 ACP458968 AML458968 AWH458968 BGD458968 BPZ458968 BZV458968 CJR458968 CTN458968 DDJ458968 DNF458968 DXB458968 EGX458968 EQT458968 FAP458968 FKL458968 FUH458968 GED458968 GNZ458968 GXV458968 HHR458968 HRN458968 IBJ458968 ILF458968 IVB458968 JEX458968 JOT458968 JYP458968 KIL458968 KSH458968 LCD458968 LLZ458968 LVV458968 MFR458968 MPN458968 MZJ458968 NJF458968 NTB458968 OCX458968 OMT458968 OWP458968 PGL458968 PQH458968 QAD458968 QJZ458968 QTV458968 RDR458968 RNN458968 RXJ458968 SHF458968 SRB458968 TAX458968 TKT458968 TUP458968 UEL458968 UOH458968 UYD458968 VHZ458968 VRV458968 WBR458968 WLN458968 WVJ458968 E458970 H458970 IX458970 JA458970 ST458970 SW458970 ACP458970 ACS458970 AML458970 AMO458970 AWH458970 AWK458970 BGD458970 BGG458970 BPZ458970 BQC458970 BZV458970 BZY458970 CJR458970 CJU458970 CTN458970 CTQ458970 DDJ458970 DDM458970 DNF458970 DNI458970 DXB458970 DXE458970 EGX458970 EHA458970 EQT458970 EQW458970 FAP458970 FAS458970 FKL458970 FKO458970 FUH458970 FUK458970 GED458970 GEG458970 GNZ458970 GOC458970 GXV458970 GXY458970 HHR458970 HHU458970 HRN458970 HRQ458970 IBJ458970 IBM458970 ILF458970 ILI458970 IVB458970 IVE458970 JEX458970 JFA458970 JOT458970 JOW458970 JYP458970 JYS458970 KIL458970 KIO458970 KSH458970 KSK458970 LCD458970 LCG458970 LLZ458970 LMC458970 LVV458970 LVY458970 MFR458970 MFU458970 MPN458970 MPQ458970 MZJ458970 MZM458970 NJF458970 NJI458970 NTB458970 NTE458970 OCX458970 ODA458970 OMT458970 OMW458970 OWP458970 OWS458970 PGL458970 PGO458970 PQH458970 PQK458970 QAD458970 QAG458970 QJZ458970 QKC458970 QTV458970 QTY458970 RDR458970 RDU458970 RNN458970 RNQ458970 RXJ458970 RXM458970 SHF458970 SHI458970 SRB458970 SRE458970 TAX458970 TBA458970 TKT458970 TKW458970 TUP458970 TUS458970 UEL458970 UEO458970 UOH458970 UOK458970 UYD458970 UYG458970 VHZ458970 VIC458970 VRV458970 VRY458970 WBR458970 WBU458970 WLN458970 WLQ458970 WVJ458970 WVM458970 E458972 H458972 IX458972 JA458972 ST458972 SW458972 ACP458972 ACS458972 AML458972 AMO458972 AWH458972 AWK458972 BGD458972 BGG458972 BPZ458972 BQC458972 BZV458972 BZY458972 CJR458972 CJU458972 CTN458972 CTQ458972 DDJ458972 DDM458972 DNF458972 DNI458972 DXB458972 DXE458972 EGX458972 EHA458972 EQT458972 EQW458972 FAP458972 FAS458972 FKL458972 FKO458972 FUH458972 FUK458972 GED458972 GEG458972 GNZ458972 GOC458972 GXV458972 GXY458972 HHR458972 HHU458972 HRN458972 HRQ458972 IBJ458972 IBM458972 ILF458972 ILI458972 IVB458972 IVE458972 JEX458972 JFA458972 JOT458972 JOW458972 JYP458972 JYS458972 KIL458972 KIO458972 KSH458972 KSK458972 LCD458972 LCG458972 LLZ458972 LMC458972 LVV458972 LVY458972 MFR458972 MFU458972 MPN458972 MPQ458972 MZJ458972 MZM458972 NJF458972 NJI458972 NTB458972 NTE458972 OCX458972 ODA458972 OMT458972 OMW458972 OWP458972 OWS458972 PGL458972 PGO458972 PQH458972 PQK458972 QAD458972 QAG458972 QJZ458972 QKC458972 QTV458972 QTY458972 RDR458972 RDU458972 RNN458972 RNQ458972 RXJ458972 RXM458972 SHF458972 SHI458972 SRB458972 SRE458972 TAX458972 TBA458972 TKT458972 TKW458972 TUP458972 TUS458972 UEL458972 UEO458972 UOH458972 UOK458972 UYD458972 UYG458972 VHZ458972 VIC458972 VRV458972 VRY458972 WBR458972 WBU458972 WLN458972 WLQ458972 WVJ458972 WVM458972 E458974 H458974 IX458974 JA458974 ST458974 SW458974 ACP458974 ACS458974 AML458974 AMO458974 AWH458974 AWK458974 BGD458974 BGG458974 BPZ458974 BQC458974 BZV458974 BZY458974 CJR458974 CJU458974 CTN458974 CTQ458974 DDJ458974 DDM458974 DNF458974 DNI458974 DXB458974 DXE458974 EGX458974 EHA458974 EQT458974 EQW458974 FAP458974 FAS458974 FKL458974 FKO458974 FUH458974 FUK458974 GED458974 GEG458974 GNZ458974 GOC458974 GXV458974 GXY458974 HHR458974 HHU458974 HRN458974 HRQ458974 IBJ458974 IBM458974 ILF458974 ILI458974 IVB458974 IVE458974 JEX458974 JFA458974 JOT458974 JOW458974 JYP458974 JYS458974 KIL458974 KIO458974 KSH458974 KSK458974 LCD458974 LCG458974 LLZ458974 LMC458974 LVV458974 LVY458974 MFR458974 MFU458974 MPN458974 MPQ458974 MZJ458974 MZM458974 NJF458974 NJI458974 NTB458974 NTE458974 OCX458974 ODA458974 OMT458974 OMW458974 OWP458974 OWS458974 PGL458974 PGO458974 PQH458974 PQK458974 QAD458974 QAG458974 QJZ458974 QKC458974 QTV458974 QTY458974 RDR458974 RDU458974 RNN458974 RNQ458974 RXJ458974 RXM458974 SHF458974 SHI458974 SRB458974 SRE458974 TAX458974 TBA458974 TKT458974 TKW458974 TUP458974 TUS458974 UEL458974 UEO458974 UOH458974 UOK458974 UYD458974 UYG458974 VHZ458974 VIC458974 VRV458974 VRY458974 WBR458974 WBU458974 WLN458974 WLQ458974 WVJ458974 WVM458974 E458982 H458982 IX458982 JA458982 ST458982 SW458982 ACP458982 ACS458982 AML458982 AMO458982 AWH458982 AWK458982 BGD458982 BGG458982 BPZ458982 BQC458982 BZV458982 BZY458982 CJR458982 CJU458982 CTN458982 CTQ458982 DDJ458982 DDM458982 DNF458982 DNI458982 DXB458982 DXE458982 EGX458982 EHA458982 EQT458982 EQW458982 FAP458982 FAS458982 FKL458982 FKO458982 FUH458982 FUK458982 GED458982 GEG458982 GNZ458982 GOC458982 GXV458982 GXY458982 HHR458982 HHU458982 HRN458982 HRQ458982 IBJ458982 IBM458982 ILF458982 ILI458982 IVB458982 IVE458982 JEX458982 JFA458982 JOT458982 JOW458982 JYP458982 JYS458982 KIL458982 KIO458982 KSH458982 KSK458982 LCD458982 LCG458982 LLZ458982 LMC458982 LVV458982 LVY458982 MFR458982 MFU458982 MPN458982 MPQ458982 MZJ458982 MZM458982 NJF458982 NJI458982 NTB458982 NTE458982 OCX458982 ODA458982 OMT458982 OMW458982 OWP458982 OWS458982 PGL458982 PGO458982 PQH458982 PQK458982 QAD458982 QAG458982 QJZ458982 QKC458982 QTV458982 QTY458982 RDR458982 RDU458982 RNN458982 RNQ458982 RXJ458982 RXM458982 SHF458982 SHI458982 SRB458982 SRE458982 TAX458982 TBA458982 TKT458982 TKW458982 TUP458982 TUS458982 UEL458982 UEO458982 UOH458982 UOK458982 UYD458982 UYG458982 VHZ458982 VIC458982 VRV458982 VRY458982 WBR458982 WBU458982 WLN458982 WLQ458982 WVJ458982 WVM458982 E458984 H458984 IX458984 JA458984 ST458984 SW458984 ACP458984 ACS458984 AML458984 AMO458984 AWH458984 AWK458984 BGD458984 BGG458984 BPZ458984 BQC458984 BZV458984 BZY458984 CJR458984 CJU458984 CTN458984 CTQ458984 DDJ458984 DDM458984 DNF458984 DNI458984 DXB458984 DXE458984 EGX458984 EHA458984 EQT458984 EQW458984 FAP458984 FAS458984 FKL458984 FKO458984 FUH458984 FUK458984 GED458984 GEG458984 GNZ458984 GOC458984 GXV458984 GXY458984 HHR458984 HHU458984 HRN458984 HRQ458984 IBJ458984 IBM458984 ILF458984 ILI458984 IVB458984 IVE458984 JEX458984 JFA458984 JOT458984 JOW458984 JYP458984 JYS458984 KIL458984 KIO458984 KSH458984 KSK458984 LCD458984 LCG458984 LLZ458984 LMC458984 LVV458984 LVY458984 MFR458984 MFU458984 MPN458984 MPQ458984 MZJ458984 MZM458984 NJF458984 NJI458984 NTB458984 NTE458984 OCX458984 ODA458984 OMT458984 OMW458984 OWP458984 OWS458984 PGL458984 PGO458984 PQH458984 PQK458984 QAD458984 QAG458984 QJZ458984 QKC458984 QTV458984 QTY458984 RDR458984 RDU458984 RNN458984 RNQ458984 RXJ458984 RXM458984 SHF458984 SHI458984 SRB458984 SRE458984 TAX458984 TBA458984 TKT458984 TKW458984 TUP458984 TUS458984 UEL458984 UEO458984 UOH458984 UOK458984 UYD458984 UYG458984 VHZ458984 VIC458984 VRV458984 VRY458984 WBR458984 WBU458984 WLN458984 WLQ458984 WVJ458984 WVM458984 E458988 H458988 IX458988 JA458988 ST458988 SW458988 ACP458988 ACS458988 AML458988 AMO458988 AWH458988 AWK458988 BGD458988 BGG458988 BPZ458988 BQC458988 BZV458988 BZY458988 CJR458988 CJU458988 CTN458988 CTQ458988 DDJ458988 DDM458988 DNF458988 DNI458988 DXB458988 DXE458988 EGX458988 EHA458988 EQT458988 EQW458988 FAP458988 FAS458988 FKL458988 FKO458988 FUH458988 FUK458988 GED458988 GEG458988 GNZ458988 GOC458988 GXV458988 GXY458988 HHR458988 HHU458988 HRN458988 HRQ458988 IBJ458988 IBM458988 ILF458988 ILI458988 IVB458988 IVE458988 JEX458988 JFA458988 JOT458988 JOW458988 JYP458988 JYS458988 KIL458988 KIO458988 KSH458988 KSK458988 LCD458988 LCG458988 LLZ458988 LMC458988 LVV458988 LVY458988 MFR458988 MFU458988 MPN458988 MPQ458988 MZJ458988 MZM458988 NJF458988 NJI458988 NTB458988 NTE458988 OCX458988 ODA458988 OMT458988 OMW458988 OWP458988 OWS458988 PGL458988 PGO458988 PQH458988 PQK458988 QAD458988 QAG458988 QJZ458988 QKC458988 QTV458988 QTY458988 RDR458988 RDU458988 RNN458988 RNQ458988 RXJ458988 RXM458988 SHF458988 SHI458988 SRB458988 SRE458988 TAX458988 TBA458988 TKT458988 TKW458988 TUP458988 TUS458988 UEL458988 UEO458988 UOH458988 UOK458988 UYD458988 UYG458988 VHZ458988 VIC458988 VRV458988 VRY458988 WBR458988 WBU458988 WLN458988 WLQ458988 WVJ458988 WVM458988 E458992 H458992 IX458992 JA458992 ST458992 SW458992 ACP458992 ACS458992 AML458992 AMO458992 AWH458992 AWK458992 BGD458992 BGG458992 BPZ458992 BQC458992 BZV458992 BZY458992 CJR458992 CJU458992 CTN458992 CTQ458992 DDJ458992 DDM458992 DNF458992 DNI458992 DXB458992 DXE458992 EGX458992 EHA458992 EQT458992 EQW458992 FAP458992 FAS458992 FKL458992 FKO458992 FUH458992 FUK458992 GED458992 GEG458992 GNZ458992 GOC458992 GXV458992 GXY458992 HHR458992 HHU458992 HRN458992 HRQ458992 IBJ458992 IBM458992 ILF458992 ILI458992 IVB458992 IVE458992 JEX458992 JFA458992 JOT458992 JOW458992 JYP458992 JYS458992 KIL458992 KIO458992 KSH458992 KSK458992 LCD458992 LCG458992 LLZ458992 LMC458992 LVV458992 LVY458992 MFR458992 MFU458992 MPN458992 MPQ458992 MZJ458992 MZM458992 NJF458992 NJI458992 NTB458992 NTE458992 OCX458992 ODA458992 OMT458992 OMW458992 OWP458992 OWS458992 PGL458992 PGO458992 PQH458992 PQK458992 QAD458992 QAG458992 QJZ458992 QKC458992 QTV458992 QTY458992 RDR458992 RDU458992 RNN458992 RNQ458992 RXJ458992 RXM458992 SHF458992 SHI458992 SRB458992 SRE458992 TAX458992 TBA458992 TKT458992 TKW458992 TUP458992 TUS458992 UEL458992 UEO458992 UOH458992 UOK458992 UYD458992 UYG458992 VHZ458992 VIC458992 VRV458992 VRY458992 WBR458992 WBU458992 WLN458992 WLQ458992 WVJ458992 WVM458992 E524502 H524502 IX524502 JA524502 ST524502 SW524502 ACP524502 ACS524502 AML524502 AMO524502 AWH524502 AWK524502 BGD524502 BGG524502 BPZ524502 BQC524502 BZV524502 BZY524502 CJR524502 CJU524502 CTN524502 CTQ524502 DDJ524502 DDM524502 DNF524502 DNI524502 DXB524502 DXE524502 EGX524502 EHA524502 EQT524502 EQW524502 FAP524502 FAS524502 FKL524502 FKO524502 FUH524502 FUK524502 GED524502 GEG524502 GNZ524502 GOC524502 GXV524502 GXY524502 HHR524502 HHU524502 HRN524502 HRQ524502 IBJ524502 IBM524502 ILF524502 ILI524502 IVB524502 IVE524502 JEX524502 JFA524502 JOT524502 JOW524502 JYP524502 JYS524502 KIL524502 KIO524502 KSH524502 KSK524502 LCD524502 LCG524502 LLZ524502 LMC524502 LVV524502 LVY524502 MFR524502 MFU524502 MPN524502 MPQ524502 MZJ524502 MZM524502 NJF524502 NJI524502 NTB524502 NTE524502 OCX524502 ODA524502 OMT524502 OMW524502 OWP524502 OWS524502 PGL524502 PGO524502 PQH524502 PQK524502 QAD524502 QAG524502 QJZ524502 QKC524502 QTV524502 QTY524502 RDR524502 RDU524502 RNN524502 RNQ524502 RXJ524502 RXM524502 SHF524502 SHI524502 SRB524502 SRE524502 TAX524502 TBA524502 TKT524502 TKW524502 TUP524502 TUS524502 UEL524502 UEO524502 UOH524502 UOK524502 UYD524502 UYG524502 VHZ524502 VIC524502 VRV524502 VRY524502 WBR524502 WBU524502 WLN524502 WLQ524502 WVJ524502 WVM524502 E524504 IX524504 ST524504 ACP524504 AML524504 AWH524504 BGD524504 BPZ524504 BZV524504 CJR524504 CTN524504 DDJ524504 DNF524504 DXB524504 EGX524504 EQT524504 FAP524504 FKL524504 FUH524504 GED524504 GNZ524504 GXV524504 HHR524504 HRN524504 IBJ524504 ILF524504 IVB524504 JEX524504 JOT524504 JYP524504 KIL524504 KSH524504 LCD524504 LLZ524504 LVV524504 MFR524504 MPN524504 MZJ524504 NJF524504 NTB524504 OCX524504 OMT524504 OWP524504 PGL524504 PQH524504 QAD524504 QJZ524504 QTV524504 RDR524504 RNN524504 RXJ524504 SHF524504 SRB524504 TAX524504 TKT524504 TUP524504 UEL524504 UOH524504 UYD524504 VHZ524504 VRV524504 WBR524504 WLN524504 WVJ524504 E524506 H524506 IX524506 JA524506 ST524506 SW524506 ACP524506 ACS524506 AML524506 AMO524506 AWH524506 AWK524506 BGD524506 BGG524506 BPZ524506 BQC524506 BZV524506 BZY524506 CJR524506 CJU524506 CTN524506 CTQ524506 DDJ524506 DDM524506 DNF524506 DNI524506 DXB524506 DXE524506 EGX524506 EHA524506 EQT524506 EQW524506 FAP524506 FAS524506 FKL524506 FKO524506 FUH524506 FUK524506 GED524506 GEG524506 GNZ524506 GOC524506 GXV524506 GXY524506 HHR524506 HHU524506 HRN524506 HRQ524506 IBJ524506 IBM524506 ILF524506 ILI524506 IVB524506 IVE524506 JEX524506 JFA524506 JOT524506 JOW524506 JYP524506 JYS524506 KIL524506 KIO524506 KSH524506 KSK524506 LCD524506 LCG524506 LLZ524506 LMC524506 LVV524506 LVY524506 MFR524506 MFU524506 MPN524506 MPQ524506 MZJ524506 MZM524506 NJF524506 NJI524506 NTB524506 NTE524506 OCX524506 ODA524506 OMT524506 OMW524506 OWP524506 OWS524506 PGL524506 PGO524506 PQH524506 PQK524506 QAD524506 QAG524506 QJZ524506 QKC524506 QTV524506 QTY524506 RDR524506 RDU524506 RNN524506 RNQ524506 RXJ524506 RXM524506 SHF524506 SHI524506 SRB524506 SRE524506 TAX524506 TBA524506 TKT524506 TKW524506 TUP524506 TUS524506 UEL524506 UEO524506 UOH524506 UOK524506 UYD524506 UYG524506 VHZ524506 VIC524506 VRV524506 VRY524506 WBR524506 WBU524506 WLN524506 WLQ524506 WVJ524506 WVM524506 E524508 H524508 IX524508 JA524508 ST524508 SW524508 ACP524508 ACS524508 AML524508 AMO524508 AWH524508 AWK524508 BGD524508 BGG524508 BPZ524508 BQC524508 BZV524508 BZY524508 CJR524508 CJU524508 CTN524508 CTQ524508 DDJ524508 DDM524508 DNF524508 DNI524508 DXB524508 DXE524508 EGX524508 EHA524508 EQT524508 EQW524508 FAP524508 FAS524508 FKL524508 FKO524508 FUH524508 FUK524508 GED524508 GEG524508 GNZ524508 GOC524508 GXV524508 GXY524508 HHR524508 HHU524508 HRN524508 HRQ524508 IBJ524508 IBM524508 ILF524508 ILI524508 IVB524508 IVE524508 JEX524508 JFA524508 JOT524508 JOW524508 JYP524508 JYS524508 KIL524508 KIO524508 KSH524508 KSK524508 LCD524508 LCG524508 LLZ524508 LMC524508 LVV524508 LVY524508 MFR524508 MFU524508 MPN524508 MPQ524508 MZJ524508 MZM524508 NJF524508 NJI524508 NTB524508 NTE524508 OCX524508 ODA524508 OMT524508 OMW524508 OWP524508 OWS524508 PGL524508 PGO524508 PQH524508 PQK524508 QAD524508 QAG524508 QJZ524508 QKC524508 QTV524508 QTY524508 RDR524508 RDU524508 RNN524508 RNQ524508 RXJ524508 RXM524508 SHF524508 SHI524508 SRB524508 SRE524508 TAX524508 TBA524508 TKT524508 TKW524508 TUP524508 TUS524508 UEL524508 UEO524508 UOH524508 UOK524508 UYD524508 UYG524508 VHZ524508 VIC524508 VRV524508 VRY524508 WBR524508 WBU524508 WLN524508 WLQ524508 WVJ524508 WVM524508 E524510 H524510 IX524510 JA524510 ST524510 SW524510 ACP524510 ACS524510 AML524510 AMO524510 AWH524510 AWK524510 BGD524510 BGG524510 BPZ524510 BQC524510 BZV524510 BZY524510 CJR524510 CJU524510 CTN524510 CTQ524510 DDJ524510 DDM524510 DNF524510 DNI524510 DXB524510 DXE524510 EGX524510 EHA524510 EQT524510 EQW524510 FAP524510 FAS524510 FKL524510 FKO524510 FUH524510 FUK524510 GED524510 GEG524510 GNZ524510 GOC524510 GXV524510 GXY524510 HHR524510 HHU524510 HRN524510 HRQ524510 IBJ524510 IBM524510 ILF524510 ILI524510 IVB524510 IVE524510 JEX524510 JFA524510 JOT524510 JOW524510 JYP524510 JYS524510 KIL524510 KIO524510 KSH524510 KSK524510 LCD524510 LCG524510 LLZ524510 LMC524510 LVV524510 LVY524510 MFR524510 MFU524510 MPN524510 MPQ524510 MZJ524510 MZM524510 NJF524510 NJI524510 NTB524510 NTE524510 OCX524510 ODA524510 OMT524510 OMW524510 OWP524510 OWS524510 PGL524510 PGO524510 PQH524510 PQK524510 QAD524510 QAG524510 QJZ524510 QKC524510 QTV524510 QTY524510 RDR524510 RDU524510 RNN524510 RNQ524510 RXJ524510 RXM524510 SHF524510 SHI524510 SRB524510 SRE524510 TAX524510 TBA524510 TKT524510 TKW524510 TUP524510 TUS524510 UEL524510 UEO524510 UOH524510 UOK524510 UYD524510 UYG524510 VHZ524510 VIC524510 VRV524510 VRY524510 WBR524510 WBU524510 WLN524510 WLQ524510 WVJ524510 WVM524510 E524518 H524518 IX524518 JA524518 ST524518 SW524518 ACP524518 ACS524518 AML524518 AMO524518 AWH524518 AWK524518 BGD524518 BGG524518 BPZ524518 BQC524518 BZV524518 BZY524518 CJR524518 CJU524518 CTN524518 CTQ524518 DDJ524518 DDM524518 DNF524518 DNI524518 DXB524518 DXE524518 EGX524518 EHA524518 EQT524518 EQW524518 FAP524518 FAS524518 FKL524518 FKO524518 FUH524518 FUK524518 GED524518 GEG524518 GNZ524518 GOC524518 GXV524518 GXY524518 HHR524518 HHU524518 HRN524518 HRQ524518 IBJ524518 IBM524518 ILF524518 ILI524518 IVB524518 IVE524518 JEX524518 JFA524518 JOT524518 JOW524518 JYP524518 JYS524518 KIL524518 KIO524518 KSH524518 KSK524518 LCD524518 LCG524518 LLZ524518 LMC524518 LVV524518 LVY524518 MFR524518 MFU524518 MPN524518 MPQ524518 MZJ524518 MZM524518 NJF524518 NJI524518 NTB524518 NTE524518 OCX524518 ODA524518 OMT524518 OMW524518 OWP524518 OWS524518 PGL524518 PGO524518 PQH524518 PQK524518 QAD524518 QAG524518 QJZ524518 QKC524518 QTV524518 QTY524518 RDR524518 RDU524518 RNN524518 RNQ524518 RXJ524518 RXM524518 SHF524518 SHI524518 SRB524518 SRE524518 TAX524518 TBA524518 TKT524518 TKW524518 TUP524518 TUS524518 UEL524518 UEO524518 UOH524518 UOK524518 UYD524518 UYG524518 VHZ524518 VIC524518 VRV524518 VRY524518 WBR524518 WBU524518 WLN524518 WLQ524518 WVJ524518 WVM524518 E524520 H524520 IX524520 JA524520 ST524520 SW524520 ACP524520 ACS524520 AML524520 AMO524520 AWH524520 AWK524520 BGD524520 BGG524520 BPZ524520 BQC524520 BZV524520 BZY524520 CJR524520 CJU524520 CTN524520 CTQ524520 DDJ524520 DDM524520 DNF524520 DNI524520 DXB524520 DXE524520 EGX524520 EHA524520 EQT524520 EQW524520 FAP524520 FAS524520 FKL524520 FKO524520 FUH524520 FUK524520 GED524520 GEG524520 GNZ524520 GOC524520 GXV524520 GXY524520 HHR524520 HHU524520 HRN524520 HRQ524520 IBJ524520 IBM524520 ILF524520 ILI524520 IVB524520 IVE524520 JEX524520 JFA524520 JOT524520 JOW524520 JYP524520 JYS524520 KIL524520 KIO524520 KSH524520 KSK524520 LCD524520 LCG524520 LLZ524520 LMC524520 LVV524520 LVY524520 MFR524520 MFU524520 MPN524520 MPQ524520 MZJ524520 MZM524520 NJF524520 NJI524520 NTB524520 NTE524520 OCX524520 ODA524520 OMT524520 OMW524520 OWP524520 OWS524520 PGL524520 PGO524520 PQH524520 PQK524520 QAD524520 QAG524520 QJZ524520 QKC524520 QTV524520 QTY524520 RDR524520 RDU524520 RNN524520 RNQ524520 RXJ524520 RXM524520 SHF524520 SHI524520 SRB524520 SRE524520 TAX524520 TBA524520 TKT524520 TKW524520 TUP524520 TUS524520 UEL524520 UEO524520 UOH524520 UOK524520 UYD524520 UYG524520 VHZ524520 VIC524520 VRV524520 VRY524520 WBR524520 WBU524520 WLN524520 WLQ524520 WVJ524520 WVM524520 E524524 H524524 IX524524 JA524524 ST524524 SW524524 ACP524524 ACS524524 AML524524 AMO524524 AWH524524 AWK524524 BGD524524 BGG524524 BPZ524524 BQC524524 BZV524524 BZY524524 CJR524524 CJU524524 CTN524524 CTQ524524 DDJ524524 DDM524524 DNF524524 DNI524524 DXB524524 DXE524524 EGX524524 EHA524524 EQT524524 EQW524524 FAP524524 FAS524524 FKL524524 FKO524524 FUH524524 FUK524524 GED524524 GEG524524 GNZ524524 GOC524524 GXV524524 GXY524524 HHR524524 HHU524524 HRN524524 HRQ524524 IBJ524524 IBM524524 ILF524524 ILI524524 IVB524524 IVE524524 JEX524524 JFA524524 JOT524524 JOW524524 JYP524524 JYS524524 KIL524524 KIO524524 KSH524524 KSK524524 LCD524524 LCG524524 LLZ524524 LMC524524 LVV524524 LVY524524 MFR524524 MFU524524 MPN524524 MPQ524524 MZJ524524 MZM524524 NJF524524 NJI524524 NTB524524 NTE524524 OCX524524 ODA524524 OMT524524 OMW524524 OWP524524 OWS524524 PGL524524 PGO524524 PQH524524 PQK524524 QAD524524 QAG524524 QJZ524524 QKC524524 QTV524524 QTY524524 RDR524524 RDU524524 RNN524524 RNQ524524 RXJ524524 RXM524524 SHF524524 SHI524524 SRB524524 SRE524524 TAX524524 TBA524524 TKT524524 TKW524524 TUP524524 TUS524524 UEL524524 UEO524524 UOH524524 UOK524524 UYD524524 UYG524524 VHZ524524 VIC524524 VRV524524 VRY524524 WBR524524 WBU524524 WLN524524 WLQ524524 WVJ524524 WVM524524 E524528 H524528 IX524528 JA524528 ST524528 SW524528 ACP524528 ACS524528 AML524528 AMO524528 AWH524528 AWK524528 BGD524528 BGG524528 BPZ524528 BQC524528 BZV524528 BZY524528 CJR524528 CJU524528 CTN524528 CTQ524528 DDJ524528 DDM524528 DNF524528 DNI524528 DXB524528 DXE524528 EGX524528 EHA524528 EQT524528 EQW524528 FAP524528 FAS524528 FKL524528 FKO524528 FUH524528 FUK524528 GED524528 GEG524528 GNZ524528 GOC524528 GXV524528 GXY524528 HHR524528 HHU524528 HRN524528 HRQ524528 IBJ524528 IBM524528 ILF524528 ILI524528 IVB524528 IVE524528 JEX524528 JFA524528 JOT524528 JOW524528 JYP524528 JYS524528 KIL524528 KIO524528 KSH524528 KSK524528 LCD524528 LCG524528 LLZ524528 LMC524528 LVV524528 LVY524528 MFR524528 MFU524528 MPN524528 MPQ524528 MZJ524528 MZM524528 NJF524528 NJI524528 NTB524528 NTE524528 OCX524528 ODA524528 OMT524528 OMW524528 OWP524528 OWS524528 PGL524528 PGO524528 PQH524528 PQK524528 QAD524528 QAG524528 QJZ524528 QKC524528 QTV524528 QTY524528 RDR524528 RDU524528 RNN524528 RNQ524528 RXJ524528 RXM524528 SHF524528 SHI524528 SRB524528 SRE524528 TAX524528 TBA524528 TKT524528 TKW524528 TUP524528 TUS524528 UEL524528 UEO524528 UOH524528 UOK524528 UYD524528 UYG524528 VHZ524528 VIC524528 VRV524528 VRY524528 WBR524528 WBU524528 WLN524528 WLQ524528 WVJ524528 WVM524528 E590038 H590038 IX590038 JA590038 ST590038 SW590038 ACP590038 ACS590038 AML590038 AMO590038 AWH590038 AWK590038 BGD590038 BGG590038 BPZ590038 BQC590038 BZV590038 BZY590038 CJR590038 CJU590038 CTN590038 CTQ590038 DDJ590038 DDM590038 DNF590038 DNI590038 DXB590038 DXE590038 EGX590038 EHA590038 EQT590038 EQW590038 FAP590038 FAS590038 FKL590038 FKO590038 FUH590038 FUK590038 GED590038 GEG590038 GNZ590038 GOC590038 GXV590038 GXY590038 HHR590038 HHU590038 HRN590038 HRQ590038 IBJ590038 IBM590038 ILF590038 ILI590038 IVB590038 IVE590038 JEX590038 JFA590038 JOT590038 JOW590038 JYP590038 JYS590038 KIL590038 KIO590038 KSH590038 KSK590038 LCD590038 LCG590038 LLZ590038 LMC590038 LVV590038 LVY590038 MFR590038 MFU590038 MPN590038 MPQ590038 MZJ590038 MZM590038 NJF590038 NJI590038 NTB590038 NTE590038 OCX590038 ODA590038 OMT590038 OMW590038 OWP590038 OWS590038 PGL590038 PGO590038 PQH590038 PQK590038 QAD590038 QAG590038 QJZ590038 QKC590038 QTV590038 QTY590038 RDR590038 RDU590038 RNN590038 RNQ590038 RXJ590038 RXM590038 SHF590038 SHI590038 SRB590038 SRE590038 TAX590038 TBA590038 TKT590038 TKW590038 TUP590038 TUS590038 UEL590038 UEO590038 UOH590038 UOK590038 UYD590038 UYG590038 VHZ590038 VIC590038 VRV590038 VRY590038 WBR590038 WBU590038 WLN590038 WLQ590038 WVJ590038 WVM590038 E590040 IX590040 ST590040 ACP590040 AML590040 AWH590040 BGD590040 BPZ590040 BZV590040 CJR590040 CTN590040 DDJ590040 DNF590040 DXB590040 EGX590040 EQT590040 FAP590040 FKL590040 FUH590040 GED590040 GNZ590040 GXV590040 HHR590040 HRN590040 IBJ590040 ILF590040 IVB590040 JEX590040 JOT590040 JYP590040 KIL590040 KSH590040 LCD590040 LLZ590040 LVV590040 MFR590040 MPN590040 MZJ590040 NJF590040 NTB590040 OCX590040 OMT590040 OWP590040 PGL590040 PQH590040 QAD590040 QJZ590040 QTV590040 RDR590040 RNN590040 RXJ590040 SHF590040 SRB590040 TAX590040 TKT590040 TUP590040 UEL590040 UOH590040 UYD590040 VHZ590040 VRV590040 WBR590040 WLN590040 WVJ590040 E590042 H590042 IX590042 JA590042 ST590042 SW590042 ACP590042 ACS590042 AML590042 AMO590042 AWH590042 AWK590042 BGD590042 BGG590042 BPZ590042 BQC590042 BZV590042 BZY590042 CJR590042 CJU590042 CTN590042 CTQ590042 DDJ590042 DDM590042 DNF590042 DNI590042 DXB590042 DXE590042 EGX590042 EHA590042 EQT590042 EQW590042 FAP590042 FAS590042 FKL590042 FKO590042 FUH590042 FUK590042 GED590042 GEG590042 GNZ590042 GOC590042 GXV590042 GXY590042 HHR590042 HHU590042 HRN590042 HRQ590042 IBJ590042 IBM590042 ILF590042 ILI590042 IVB590042 IVE590042 JEX590042 JFA590042 JOT590042 JOW590042 JYP590042 JYS590042 KIL590042 KIO590042 KSH590042 KSK590042 LCD590042 LCG590042 LLZ590042 LMC590042 LVV590042 LVY590042 MFR590042 MFU590042 MPN590042 MPQ590042 MZJ590042 MZM590042 NJF590042 NJI590042 NTB590042 NTE590042 OCX590042 ODA590042 OMT590042 OMW590042 OWP590042 OWS590042 PGL590042 PGO590042 PQH590042 PQK590042 QAD590042 QAG590042 QJZ590042 QKC590042 QTV590042 QTY590042 RDR590042 RDU590042 RNN590042 RNQ590042 RXJ590042 RXM590042 SHF590042 SHI590042 SRB590042 SRE590042 TAX590042 TBA590042 TKT590042 TKW590042 TUP590042 TUS590042 UEL590042 UEO590042 UOH590042 UOK590042 UYD590042 UYG590042 VHZ590042 VIC590042 VRV590042 VRY590042 WBR590042 WBU590042 WLN590042 WLQ590042 WVJ590042 WVM590042 E590044 H590044 IX590044 JA590044 ST590044 SW590044 ACP590044 ACS590044 AML590044 AMO590044 AWH590044 AWK590044 BGD590044 BGG590044 BPZ590044 BQC590044 BZV590044 BZY590044 CJR590044 CJU590044 CTN590044 CTQ590044 DDJ590044 DDM590044 DNF590044 DNI590044 DXB590044 DXE590044 EGX590044 EHA590044 EQT590044 EQW590044 FAP590044 FAS590044 FKL590044 FKO590044 FUH590044 FUK590044 GED590044 GEG590044 GNZ590044 GOC590044 GXV590044 GXY590044 HHR590044 HHU590044 HRN590044 HRQ590044 IBJ590044 IBM590044 ILF590044 ILI590044 IVB590044 IVE590044 JEX590044 JFA590044 JOT590044 JOW590044 JYP590044 JYS590044 KIL590044 KIO590044 KSH590044 KSK590044 LCD590044 LCG590044 LLZ590044 LMC590044 LVV590044 LVY590044 MFR590044 MFU590044 MPN590044 MPQ590044 MZJ590044 MZM590044 NJF590044 NJI590044 NTB590044 NTE590044 OCX590044 ODA590044 OMT590044 OMW590044 OWP590044 OWS590044 PGL590044 PGO590044 PQH590044 PQK590044 QAD590044 QAG590044 QJZ590044 QKC590044 QTV590044 QTY590044 RDR590044 RDU590044 RNN590044 RNQ590044 RXJ590044 RXM590044 SHF590044 SHI590044 SRB590044 SRE590044 TAX590044 TBA590044 TKT590044 TKW590044 TUP590044 TUS590044 UEL590044 UEO590044 UOH590044 UOK590044 UYD590044 UYG590044 VHZ590044 VIC590044 VRV590044 VRY590044 WBR590044 WBU590044 WLN590044 WLQ590044 WVJ590044 WVM590044 E590046 H590046 IX590046 JA590046 ST590046 SW590046 ACP590046 ACS590046 AML590046 AMO590046 AWH590046 AWK590046 BGD590046 BGG590046 BPZ590046 BQC590046 BZV590046 BZY590046 CJR590046 CJU590046 CTN590046 CTQ590046 DDJ590046 DDM590046 DNF590046 DNI590046 DXB590046 DXE590046 EGX590046 EHA590046 EQT590046 EQW590046 FAP590046 FAS590046 FKL590046 FKO590046 FUH590046 FUK590046 GED590046 GEG590046 GNZ590046 GOC590046 GXV590046 GXY590046 HHR590046 HHU590046 HRN590046 HRQ590046 IBJ590046 IBM590046 ILF590046 ILI590046 IVB590046 IVE590046 JEX590046 JFA590046 JOT590046 JOW590046 JYP590046 JYS590046 KIL590046 KIO590046 KSH590046 KSK590046 LCD590046 LCG590046 LLZ590046 LMC590046 LVV590046 LVY590046 MFR590046 MFU590046 MPN590046 MPQ590046 MZJ590046 MZM590046 NJF590046 NJI590046 NTB590046 NTE590046 OCX590046 ODA590046 OMT590046 OMW590046 OWP590046 OWS590046 PGL590046 PGO590046 PQH590046 PQK590046 QAD590046 QAG590046 QJZ590046 QKC590046 QTV590046 QTY590046 RDR590046 RDU590046 RNN590046 RNQ590046 RXJ590046 RXM590046 SHF590046 SHI590046 SRB590046 SRE590046 TAX590046 TBA590046 TKT590046 TKW590046 TUP590046 TUS590046 UEL590046 UEO590046 UOH590046 UOK590046 UYD590046 UYG590046 VHZ590046 VIC590046 VRV590046 VRY590046 WBR590046 WBU590046 WLN590046 WLQ590046 WVJ590046 WVM590046 E590054 H590054 IX590054 JA590054 ST590054 SW590054 ACP590054 ACS590054 AML590054 AMO590054 AWH590054 AWK590054 BGD590054 BGG590054 BPZ590054 BQC590054 BZV590054 BZY590054 CJR590054 CJU590054 CTN590054 CTQ590054 DDJ590054 DDM590054 DNF590054 DNI590054 DXB590054 DXE590054 EGX590054 EHA590054 EQT590054 EQW590054 FAP590054 FAS590054 FKL590054 FKO590054 FUH590054 FUK590054 GED590054 GEG590054 GNZ590054 GOC590054 GXV590054 GXY590054 HHR590054 HHU590054 HRN590054 HRQ590054 IBJ590054 IBM590054 ILF590054 ILI590054 IVB590054 IVE590054 JEX590054 JFA590054 JOT590054 JOW590054 JYP590054 JYS590054 KIL590054 KIO590054 KSH590054 KSK590054 LCD590054 LCG590054 LLZ590054 LMC590054 LVV590054 LVY590054 MFR590054 MFU590054 MPN590054 MPQ590054 MZJ590054 MZM590054 NJF590054 NJI590054 NTB590054 NTE590054 OCX590054 ODA590054 OMT590054 OMW590054 OWP590054 OWS590054 PGL590054 PGO590054 PQH590054 PQK590054 QAD590054 QAG590054 QJZ590054 QKC590054 QTV590054 QTY590054 RDR590054 RDU590054 RNN590054 RNQ590054 RXJ590054 RXM590054 SHF590054 SHI590054 SRB590054 SRE590054 TAX590054 TBA590054 TKT590054 TKW590054 TUP590054 TUS590054 UEL590054 UEO590054 UOH590054 UOK590054 UYD590054 UYG590054 VHZ590054 VIC590054 VRV590054 VRY590054 WBR590054 WBU590054 WLN590054 WLQ590054 WVJ590054 WVM590054 E590056 H590056 IX590056 JA590056 ST590056 SW590056 ACP590056 ACS590056 AML590056 AMO590056 AWH590056 AWK590056 BGD590056 BGG590056 BPZ590056 BQC590056 BZV590056 BZY590056 CJR590056 CJU590056 CTN590056 CTQ590056 DDJ590056 DDM590056 DNF590056 DNI590056 DXB590056 DXE590056 EGX590056 EHA590056 EQT590056 EQW590056 FAP590056 FAS590056 FKL590056 FKO590056 FUH590056 FUK590056 GED590056 GEG590056 GNZ590056 GOC590056 GXV590056 GXY590056 HHR590056 HHU590056 HRN590056 HRQ590056 IBJ590056 IBM590056 ILF590056 ILI590056 IVB590056 IVE590056 JEX590056 JFA590056 JOT590056 JOW590056 JYP590056 JYS590056 KIL590056 KIO590056 KSH590056 KSK590056 LCD590056 LCG590056 LLZ590056 LMC590056 LVV590056 LVY590056 MFR590056 MFU590056 MPN590056 MPQ590056 MZJ590056 MZM590056 NJF590056 NJI590056 NTB590056 NTE590056 OCX590056 ODA590056 OMT590056 OMW590056 OWP590056 OWS590056 PGL590056 PGO590056 PQH590056 PQK590056 QAD590056 QAG590056 QJZ590056 QKC590056 QTV590056 QTY590056 RDR590056 RDU590056 RNN590056 RNQ590056 RXJ590056 RXM590056 SHF590056 SHI590056 SRB590056 SRE590056 TAX590056 TBA590056 TKT590056 TKW590056 TUP590056 TUS590056 UEL590056 UEO590056 UOH590056 UOK590056 UYD590056 UYG590056 VHZ590056 VIC590056 VRV590056 VRY590056 WBR590056 WBU590056 WLN590056 WLQ590056 WVJ590056 WVM590056 E590060 H590060 IX590060 JA590060 ST590060 SW590060 ACP590060 ACS590060 AML590060 AMO590060 AWH590060 AWK590060 BGD590060 BGG590060 BPZ590060 BQC590060 BZV590060 BZY590060 CJR590060 CJU590060 CTN590060 CTQ590060 DDJ590060 DDM590060 DNF590060 DNI590060 DXB590060 DXE590060 EGX590060 EHA590060 EQT590060 EQW590060 FAP590060 FAS590060 FKL590060 FKO590060 FUH590060 FUK590060 GED590060 GEG590060 GNZ590060 GOC590060 GXV590060 GXY590060 HHR590060 HHU590060 HRN590060 HRQ590060 IBJ590060 IBM590060 ILF590060 ILI590060 IVB590060 IVE590060 JEX590060 JFA590060 JOT590060 JOW590060 JYP590060 JYS590060 KIL590060 KIO590060 KSH590060 KSK590060 LCD590060 LCG590060 LLZ590060 LMC590060 LVV590060 LVY590060 MFR590060 MFU590060 MPN590060 MPQ590060 MZJ590060 MZM590060 NJF590060 NJI590060 NTB590060 NTE590060 OCX590060 ODA590060 OMT590060 OMW590060 OWP590060 OWS590060 PGL590060 PGO590060 PQH590060 PQK590060 QAD590060 QAG590060 QJZ590060 QKC590060 QTV590060 QTY590060 RDR590060 RDU590060 RNN590060 RNQ590060 RXJ590060 RXM590060 SHF590060 SHI590060 SRB590060 SRE590060 TAX590060 TBA590060 TKT590060 TKW590060 TUP590060 TUS590060 UEL590060 UEO590060 UOH590060 UOK590060 UYD590060 UYG590060 VHZ590060 VIC590060 VRV590060 VRY590060 WBR590060 WBU590060 WLN590060 WLQ590060 WVJ590060 WVM590060 E590064 H590064 IX590064 JA590064 ST590064 SW590064 ACP590064 ACS590064 AML590064 AMO590064 AWH590064 AWK590064 BGD590064 BGG590064 BPZ590064 BQC590064 BZV590064 BZY590064 CJR590064 CJU590064 CTN590064 CTQ590064 DDJ590064 DDM590064 DNF590064 DNI590064 DXB590064 DXE590064 EGX590064 EHA590064 EQT590064 EQW590064 FAP590064 FAS590064 FKL590064 FKO590064 FUH590064 FUK590064 GED590064 GEG590064 GNZ590064 GOC590064 GXV590064 GXY590064 HHR590064 HHU590064 HRN590064 HRQ590064 IBJ590064 IBM590064 ILF590064 ILI590064 IVB590064 IVE590064 JEX590064 JFA590064 JOT590064 JOW590064 JYP590064 JYS590064 KIL590064 KIO590064 KSH590064 KSK590064 LCD590064 LCG590064 LLZ590064 LMC590064 LVV590064 LVY590064 MFR590064 MFU590064 MPN590064 MPQ590064 MZJ590064 MZM590064 NJF590064 NJI590064 NTB590064 NTE590064 OCX590064 ODA590064 OMT590064 OMW590064 OWP590064 OWS590064 PGL590064 PGO590064 PQH590064 PQK590064 QAD590064 QAG590064 QJZ590064 QKC590064 QTV590064 QTY590064 RDR590064 RDU590064 RNN590064 RNQ590064 RXJ590064 RXM590064 SHF590064 SHI590064 SRB590064 SRE590064 TAX590064 TBA590064 TKT590064 TKW590064 TUP590064 TUS590064 UEL590064 UEO590064 UOH590064 UOK590064 UYD590064 UYG590064 VHZ590064 VIC590064 VRV590064 VRY590064 WBR590064 WBU590064 WLN590064 WLQ590064 WVJ590064 WVM590064 E655574 H655574 IX655574 JA655574 ST655574 SW655574 ACP655574 ACS655574 AML655574 AMO655574 AWH655574 AWK655574 BGD655574 BGG655574 BPZ655574 BQC655574 BZV655574 BZY655574 CJR655574 CJU655574 CTN655574 CTQ655574 DDJ655574 DDM655574 DNF655574 DNI655574 DXB655574 DXE655574 EGX655574 EHA655574 EQT655574 EQW655574 FAP655574 FAS655574 FKL655574 FKO655574 FUH655574 FUK655574 GED655574 GEG655574 GNZ655574 GOC655574 GXV655574 GXY655574 HHR655574 HHU655574 HRN655574 HRQ655574 IBJ655574 IBM655574 ILF655574 ILI655574 IVB655574 IVE655574 JEX655574 JFA655574 JOT655574 JOW655574 JYP655574 JYS655574 KIL655574 KIO655574 KSH655574 KSK655574 LCD655574 LCG655574 LLZ655574 LMC655574 LVV655574 LVY655574 MFR655574 MFU655574 MPN655574 MPQ655574 MZJ655574 MZM655574 NJF655574 NJI655574 NTB655574 NTE655574 OCX655574 ODA655574 OMT655574 OMW655574 OWP655574 OWS655574 PGL655574 PGO655574 PQH655574 PQK655574 QAD655574 QAG655574 QJZ655574 QKC655574 QTV655574 QTY655574 RDR655574 RDU655574 RNN655574 RNQ655574 RXJ655574 RXM655574 SHF655574 SHI655574 SRB655574 SRE655574 TAX655574 TBA655574 TKT655574 TKW655574 TUP655574 TUS655574 UEL655574 UEO655574 UOH655574 UOK655574 UYD655574 UYG655574 VHZ655574 VIC655574 VRV655574 VRY655574 WBR655574 WBU655574 WLN655574 WLQ655574 WVJ655574 WVM655574 E655576 IX655576 ST655576 ACP655576 AML655576 AWH655576 BGD655576 BPZ655576 BZV655576 CJR655576 CTN655576 DDJ655576 DNF655576 DXB655576 EGX655576 EQT655576 FAP655576 FKL655576 FUH655576 GED655576 GNZ655576 GXV655576 HHR655576 HRN655576 IBJ655576 ILF655576 IVB655576 JEX655576 JOT655576 JYP655576 KIL655576 KSH655576 LCD655576 LLZ655576 LVV655576 MFR655576 MPN655576 MZJ655576 NJF655576 NTB655576 OCX655576 OMT655576 OWP655576 PGL655576 PQH655576 QAD655576 QJZ655576 QTV655576 RDR655576 RNN655576 RXJ655576 SHF655576 SRB655576 TAX655576 TKT655576 TUP655576 UEL655576 UOH655576 UYD655576 VHZ655576 VRV655576 WBR655576 WLN655576 WVJ655576 E655578 H655578 IX655578 JA655578 ST655578 SW655578 ACP655578 ACS655578 AML655578 AMO655578 AWH655578 AWK655578 BGD655578 BGG655578 BPZ655578 BQC655578 BZV655578 BZY655578 CJR655578 CJU655578 CTN655578 CTQ655578 DDJ655578 DDM655578 DNF655578 DNI655578 DXB655578 DXE655578 EGX655578 EHA655578 EQT655578 EQW655578 FAP655578 FAS655578 FKL655578 FKO655578 FUH655578 FUK655578 GED655578 GEG655578 GNZ655578 GOC655578 GXV655578 GXY655578 HHR655578 HHU655578 HRN655578 HRQ655578 IBJ655578 IBM655578 ILF655578 ILI655578 IVB655578 IVE655578 JEX655578 JFA655578 JOT655578 JOW655578 JYP655578 JYS655578 KIL655578 KIO655578 KSH655578 KSK655578 LCD655578 LCG655578 LLZ655578 LMC655578 LVV655578 LVY655578 MFR655578 MFU655578 MPN655578 MPQ655578 MZJ655578 MZM655578 NJF655578 NJI655578 NTB655578 NTE655578 OCX655578 ODA655578 OMT655578 OMW655578 OWP655578 OWS655578 PGL655578 PGO655578 PQH655578 PQK655578 QAD655578 QAG655578 QJZ655578 QKC655578 QTV655578 QTY655578 RDR655578 RDU655578 RNN655578 RNQ655578 RXJ655578 RXM655578 SHF655578 SHI655578 SRB655578 SRE655578 TAX655578 TBA655578 TKT655578 TKW655578 TUP655578 TUS655578 UEL655578 UEO655578 UOH655578 UOK655578 UYD655578 UYG655578 VHZ655578 VIC655578 VRV655578 VRY655578 WBR655578 WBU655578 WLN655578 WLQ655578 WVJ655578 WVM655578 E655580 H655580 IX655580 JA655580 ST655580 SW655580 ACP655580 ACS655580 AML655580 AMO655580 AWH655580 AWK655580 BGD655580 BGG655580 BPZ655580 BQC655580 BZV655580 BZY655580 CJR655580 CJU655580 CTN655580 CTQ655580 DDJ655580 DDM655580 DNF655580 DNI655580 DXB655580 DXE655580 EGX655580 EHA655580 EQT655580 EQW655580 FAP655580 FAS655580 FKL655580 FKO655580 FUH655580 FUK655580 GED655580 GEG655580 GNZ655580 GOC655580 GXV655580 GXY655580 HHR655580 HHU655580 HRN655580 HRQ655580 IBJ655580 IBM655580 ILF655580 ILI655580 IVB655580 IVE655580 JEX655580 JFA655580 JOT655580 JOW655580 JYP655580 JYS655580 KIL655580 KIO655580 KSH655580 KSK655580 LCD655580 LCG655580 LLZ655580 LMC655580 LVV655580 LVY655580 MFR655580 MFU655580 MPN655580 MPQ655580 MZJ655580 MZM655580 NJF655580 NJI655580 NTB655580 NTE655580 OCX655580 ODA655580 OMT655580 OMW655580 OWP655580 OWS655580 PGL655580 PGO655580 PQH655580 PQK655580 QAD655580 QAG655580 QJZ655580 QKC655580 QTV655580 QTY655580 RDR655580 RDU655580 RNN655580 RNQ655580 RXJ655580 RXM655580 SHF655580 SHI655580 SRB655580 SRE655580 TAX655580 TBA655580 TKT655580 TKW655580 TUP655580 TUS655580 UEL655580 UEO655580 UOH655580 UOK655580 UYD655580 UYG655580 VHZ655580 VIC655580 VRV655580 VRY655580 WBR655580 WBU655580 WLN655580 WLQ655580 WVJ655580 WVM655580 E655582 H655582 IX655582 JA655582 ST655582 SW655582 ACP655582 ACS655582 AML655582 AMO655582 AWH655582 AWK655582 BGD655582 BGG655582 BPZ655582 BQC655582 BZV655582 BZY655582 CJR655582 CJU655582 CTN655582 CTQ655582 DDJ655582 DDM655582 DNF655582 DNI655582 DXB655582 DXE655582 EGX655582 EHA655582 EQT655582 EQW655582 FAP655582 FAS655582 FKL655582 FKO655582 FUH655582 FUK655582 GED655582 GEG655582 GNZ655582 GOC655582 GXV655582 GXY655582 HHR655582 HHU655582 HRN655582 HRQ655582 IBJ655582 IBM655582 ILF655582 ILI655582 IVB655582 IVE655582 JEX655582 JFA655582 JOT655582 JOW655582 JYP655582 JYS655582 KIL655582 KIO655582 KSH655582 KSK655582 LCD655582 LCG655582 LLZ655582 LMC655582 LVV655582 LVY655582 MFR655582 MFU655582 MPN655582 MPQ655582 MZJ655582 MZM655582 NJF655582 NJI655582 NTB655582 NTE655582 OCX655582 ODA655582 OMT655582 OMW655582 OWP655582 OWS655582 PGL655582 PGO655582 PQH655582 PQK655582 QAD655582 QAG655582 QJZ655582 QKC655582 QTV655582 QTY655582 RDR655582 RDU655582 RNN655582 RNQ655582 RXJ655582 RXM655582 SHF655582 SHI655582 SRB655582 SRE655582 TAX655582 TBA655582 TKT655582 TKW655582 TUP655582 TUS655582 UEL655582 UEO655582 UOH655582 UOK655582 UYD655582 UYG655582 VHZ655582 VIC655582 VRV655582 VRY655582 WBR655582 WBU655582 WLN655582 WLQ655582 WVJ655582 WVM655582 E655590 H655590 IX655590 JA655590 ST655590 SW655590 ACP655590 ACS655590 AML655590 AMO655590 AWH655590 AWK655590 BGD655590 BGG655590 BPZ655590 BQC655590 BZV655590 BZY655590 CJR655590 CJU655590 CTN655590 CTQ655590 DDJ655590 DDM655590 DNF655590 DNI655590 DXB655590 DXE655590 EGX655590 EHA655590 EQT655590 EQW655590 FAP655590 FAS655590 FKL655590 FKO655590 FUH655590 FUK655590 GED655590 GEG655590 GNZ655590 GOC655590 GXV655590 GXY655590 HHR655590 HHU655590 HRN655590 HRQ655590 IBJ655590 IBM655590 ILF655590 ILI655590 IVB655590 IVE655590 JEX655590 JFA655590 JOT655590 JOW655590 JYP655590 JYS655590 KIL655590 KIO655590 KSH655590 KSK655590 LCD655590 LCG655590 LLZ655590 LMC655590 LVV655590 LVY655590 MFR655590 MFU655590 MPN655590 MPQ655590 MZJ655590 MZM655590 NJF655590 NJI655590 NTB655590 NTE655590 OCX655590 ODA655590 OMT655590 OMW655590 OWP655590 OWS655590 PGL655590 PGO655590 PQH655590 PQK655590 QAD655590 QAG655590 QJZ655590 QKC655590 QTV655590 QTY655590 RDR655590 RDU655590 RNN655590 RNQ655590 RXJ655590 RXM655590 SHF655590 SHI655590 SRB655590 SRE655590 TAX655590 TBA655590 TKT655590 TKW655590 TUP655590 TUS655590 UEL655590 UEO655590 UOH655590 UOK655590 UYD655590 UYG655590 VHZ655590 VIC655590 VRV655590 VRY655590 WBR655590 WBU655590 WLN655590 WLQ655590 WVJ655590 WVM655590 E655592 H655592 IX655592 JA655592 ST655592 SW655592 ACP655592 ACS655592 AML655592 AMO655592 AWH655592 AWK655592 BGD655592 BGG655592 BPZ655592 BQC655592 BZV655592 BZY655592 CJR655592 CJU655592 CTN655592 CTQ655592 DDJ655592 DDM655592 DNF655592 DNI655592 DXB655592 DXE655592 EGX655592 EHA655592 EQT655592 EQW655592 FAP655592 FAS655592 FKL655592 FKO655592 FUH655592 FUK655592 GED655592 GEG655592 GNZ655592 GOC655592 GXV655592 GXY655592 HHR655592 HHU655592 HRN655592 HRQ655592 IBJ655592 IBM655592 ILF655592 ILI655592 IVB655592 IVE655592 JEX655592 JFA655592 JOT655592 JOW655592 JYP655592 JYS655592 KIL655592 KIO655592 KSH655592 KSK655592 LCD655592 LCG655592 LLZ655592 LMC655592 LVV655592 LVY655592 MFR655592 MFU655592 MPN655592 MPQ655592 MZJ655592 MZM655592 NJF655592 NJI655592 NTB655592 NTE655592 OCX655592 ODA655592 OMT655592 OMW655592 OWP655592 OWS655592 PGL655592 PGO655592 PQH655592 PQK655592 QAD655592 QAG655592 QJZ655592 QKC655592 QTV655592 QTY655592 RDR655592 RDU655592 RNN655592 RNQ655592 RXJ655592 RXM655592 SHF655592 SHI655592 SRB655592 SRE655592 TAX655592 TBA655592 TKT655592 TKW655592 TUP655592 TUS655592 UEL655592 UEO655592 UOH655592 UOK655592 UYD655592 UYG655592 VHZ655592 VIC655592 VRV655592 VRY655592 WBR655592 WBU655592 WLN655592 WLQ655592 WVJ655592 WVM655592 E655596 H655596 IX655596 JA655596 ST655596 SW655596 ACP655596 ACS655596 AML655596 AMO655596 AWH655596 AWK655596 BGD655596 BGG655596 BPZ655596 BQC655596 BZV655596 BZY655596 CJR655596 CJU655596 CTN655596 CTQ655596 DDJ655596 DDM655596 DNF655596 DNI655596 DXB655596 DXE655596 EGX655596 EHA655596 EQT655596 EQW655596 FAP655596 FAS655596 FKL655596 FKO655596 FUH655596 FUK655596 GED655596 GEG655596 GNZ655596 GOC655596 GXV655596 GXY655596 HHR655596 HHU655596 HRN655596 HRQ655596 IBJ655596 IBM655596 ILF655596 ILI655596 IVB655596 IVE655596 JEX655596 JFA655596 JOT655596 JOW655596 JYP655596 JYS655596 KIL655596 KIO655596 KSH655596 KSK655596 LCD655596 LCG655596 LLZ655596 LMC655596 LVV655596 LVY655596 MFR655596 MFU655596 MPN655596 MPQ655596 MZJ655596 MZM655596 NJF655596 NJI655596 NTB655596 NTE655596 OCX655596 ODA655596 OMT655596 OMW655596 OWP655596 OWS655596 PGL655596 PGO655596 PQH655596 PQK655596 QAD655596 QAG655596 QJZ655596 QKC655596 QTV655596 QTY655596 RDR655596 RDU655596 RNN655596 RNQ655596 RXJ655596 RXM655596 SHF655596 SHI655596 SRB655596 SRE655596 TAX655596 TBA655596 TKT655596 TKW655596 TUP655596 TUS655596 UEL655596 UEO655596 UOH655596 UOK655596 UYD655596 UYG655596 VHZ655596 VIC655596 VRV655596 VRY655596 WBR655596 WBU655596 WLN655596 WLQ655596 WVJ655596 WVM655596 E655600 H655600 IX655600 JA655600 ST655600 SW655600 ACP655600 ACS655600 AML655600 AMO655600 AWH655600 AWK655600 BGD655600 BGG655600 BPZ655600 BQC655600 BZV655600 BZY655600 CJR655600 CJU655600 CTN655600 CTQ655600 DDJ655600 DDM655600 DNF655600 DNI655600 DXB655600 DXE655600 EGX655600 EHA655600 EQT655600 EQW655600 FAP655600 FAS655600 FKL655600 FKO655600 FUH655600 FUK655600 GED655600 GEG655600 GNZ655600 GOC655600 GXV655600 GXY655600 HHR655600 HHU655600 HRN655600 HRQ655600 IBJ655600 IBM655600 ILF655600 ILI655600 IVB655600 IVE655600 JEX655600 JFA655600 JOT655600 JOW655600 JYP655600 JYS655600 KIL655600 KIO655600 KSH655600 KSK655600 LCD655600 LCG655600 LLZ655600 LMC655600 LVV655600 LVY655600 MFR655600 MFU655600 MPN655600 MPQ655600 MZJ655600 MZM655600 NJF655600 NJI655600 NTB655600 NTE655600 OCX655600 ODA655600 OMT655600 OMW655600 OWP655600 OWS655600 PGL655600 PGO655600 PQH655600 PQK655600 QAD655600 QAG655600 QJZ655600 QKC655600 QTV655600 QTY655600 RDR655600 RDU655600 RNN655600 RNQ655600 RXJ655600 RXM655600 SHF655600 SHI655600 SRB655600 SRE655600 TAX655600 TBA655600 TKT655600 TKW655600 TUP655600 TUS655600 UEL655600 UEO655600 UOH655600 UOK655600 UYD655600 UYG655600 VHZ655600 VIC655600 VRV655600 VRY655600 WBR655600 WBU655600 WLN655600 WLQ655600 WVJ655600 WVM655600 E721110 H721110 IX721110 JA721110 ST721110 SW721110 ACP721110 ACS721110 AML721110 AMO721110 AWH721110 AWK721110 BGD721110 BGG721110 BPZ721110 BQC721110 BZV721110 BZY721110 CJR721110 CJU721110 CTN721110 CTQ721110 DDJ721110 DDM721110 DNF721110 DNI721110 DXB721110 DXE721110 EGX721110 EHA721110 EQT721110 EQW721110 FAP721110 FAS721110 FKL721110 FKO721110 FUH721110 FUK721110 GED721110 GEG721110 GNZ721110 GOC721110 GXV721110 GXY721110 HHR721110 HHU721110 HRN721110 HRQ721110 IBJ721110 IBM721110 ILF721110 ILI721110 IVB721110 IVE721110 JEX721110 JFA721110 JOT721110 JOW721110 JYP721110 JYS721110 KIL721110 KIO721110 KSH721110 KSK721110 LCD721110 LCG721110 LLZ721110 LMC721110 LVV721110 LVY721110 MFR721110 MFU721110 MPN721110 MPQ721110 MZJ721110 MZM721110 NJF721110 NJI721110 NTB721110 NTE721110 OCX721110 ODA721110 OMT721110 OMW721110 OWP721110 OWS721110 PGL721110 PGO721110 PQH721110 PQK721110 QAD721110 QAG721110 QJZ721110 QKC721110 QTV721110 QTY721110 RDR721110 RDU721110 RNN721110 RNQ721110 RXJ721110 RXM721110 SHF721110 SHI721110 SRB721110 SRE721110 TAX721110 TBA721110 TKT721110 TKW721110 TUP721110 TUS721110 UEL721110 UEO721110 UOH721110 UOK721110 UYD721110 UYG721110 VHZ721110 VIC721110 VRV721110 VRY721110 WBR721110 WBU721110 WLN721110 WLQ721110 WVJ721110 WVM721110 E721112 IX721112 ST721112 ACP721112 AML721112 AWH721112 BGD721112 BPZ721112 BZV721112 CJR721112 CTN721112 DDJ721112 DNF721112 DXB721112 EGX721112 EQT721112 FAP721112 FKL721112 FUH721112 GED721112 GNZ721112 GXV721112 HHR721112 HRN721112 IBJ721112 ILF721112 IVB721112 JEX721112 JOT721112 JYP721112 KIL721112 KSH721112 LCD721112 LLZ721112 LVV721112 MFR721112 MPN721112 MZJ721112 NJF721112 NTB721112 OCX721112 OMT721112 OWP721112 PGL721112 PQH721112 QAD721112 QJZ721112 QTV721112 RDR721112 RNN721112 RXJ721112 SHF721112 SRB721112 TAX721112 TKT721112 TUP721112 UEL721112 UOH721112 UYD721112 VHZ721112 VRV721112 WBR721112 WLN721112 WVJ721112 E721114 H721114 IX721114 JA721114 ST721114 SW721114 ACP721114 ACS721114 AML721114 AMO721114 AWH721114 AWK721114 BGD721114 BGG721114 BPZ721114 BQC721114 BZV721114 BZY721114 CJR721114 CJU721114 CTN721114 CTQ721114 DDJ721114 DDM721114 DNF721114 DNI721114 DXB721114 DXE721114 EGX721114 EHA721114 EQT721114 EQW721114 FAP721114 FAS721114 FKL721114 FKO721114 FUH721114 FUK721114 GED721114 GEG721114 GNZ721114 GOC721114 GXV721114 GXY721114 HHR721114 HHU721114 HRN721114 HRQ721114 IBJ721114 IBM721114 ILF721114 ILI721114 IVB721114 IVE721114 JEX721114 JFA721114 JOT721114 JOW721114 JYP721114 JYS721114 KIL721114 KIO721114 KSH721114 KSK721114 LCD721114 LCG721114 LLZ721114 LMC721114 LVV721114 LVY721114 MFR721114 MFU721114 MPN721114 MPQ721114 MZJ721114 MZM721114 NJF721114 NJI721114 NTB721114 NTE721114 OCX721114 ODA721114 OMT721114 OMW721114 OWP721114 OWS721114 PGL721114 PGO721114 PQH721114 PQK721114 QAD721114 QAG721114 QJZ721114 QKC721114 QTV721114 QTY721114 RDR721114 RDU721114 RNN721114 RNQ721114 RXJ721114 RXM721114 SHF721114 SHI721114 SRB721114 SRE721114 TAX721114 TBA721114 TKT721114 TKW721114 TUP721114 TUS721114 UEL721114 UEO721114 UOH721114 UOK721114 UYD721114 UYG721114 VHZ721114 VIC721114 VRV721114 VRY721114 WBR721114 WBU721114 WLN721114 WLQ721114 WVJ721114 WVM721114 E721116 H721116 IX721116 JA721116 ST721116 SW721116 ACP721116 ACS721116 AML721116 AMO721116 AWH721116 AWK721116 BGD721116 BGG721116 BPZ721116 BQC721116 BZV721116 BZY721116 CJR721116 CJU721116 CTN721116 CTQ721116 DDJ721116 DDM721116 DNF721116 DNI721116 DXB721116 DXE721116 EGX721116 EHA721116 EQT721116 EQW721116 FAP721116 FAS721116 FKL721116 FKO721116 FUH721116 FUK721116 GED721116 GEG721116 GNZ721116 GOC721116 GXV721116 GXY721116 HHR721116 HHU721116 HRN721116 HRQ721116 IBJ721116 IBM721116 ILF721116 ILI721116 IVB721116 IVE721116 JEX721116 JFA721116 JOT721116 JOW721116 JYP721116 JYS721116 KIL721116 KIO721116 KSH721116 KSK721116 LCD721116 LCG721116 LLZ721116 LMC721116 LVV721116 LVY721116 MFR721116 MFU721116 MPN721116 MPQ721116 MZJ721116 MZM721116 NJF721116 NJI721116 NTB721116 NTE721116 OCX721116 ODA721116 OMT721116 OMW721116 OWP721116 OWS721116 PGL721116 PGO721116 PQH721116 PQK721116 QAD721116 QAG721116 QJZ721116 QKC721116 QTV721116 QTY721116 RDR721116 RDU721116 RNN721116 RNQ721116 RXJ721116 RXM721116 SHF721116 SHI721116 SRB721116 SRE721116 TAX721116 TBA721116 TKT721116 TKW721116 TUP721116 TUS721116 UEL721116 UEO721116 UOH721116 UOK721116 UYD721116 UYG721116 VHZ721116 VIC721116 VRV721116 VRY721116 WBR721116 WBU721116 WLN721116 WLQ721116 WVJ721116 WVM721116 E721118 H721118 IX721118 JA721118 ST721118 SW721118 ACP721118 ACS721118 AML721118 AMO721118 AWH721118 AWK721118 BGD721118 BGG721118 BPZ721118 BQC721118 BZV721118 BZY721118 CJR721118 CJU721118 CTN721118 CTQ721118 DDJ721118 DDM721118 DNF721118 DNI721118 DXB721118 DXE721118 EGX721118 EHA721118 EQT721118 EQW721118 FAP721118 FAS721118 FKL721118 FKO721118 FUH721118 FUK721118 GED721118 GEG721118 GNZ721118 GOC721118 GXV721118 GXY721118 HHR721118 HHU721118 HRN721118 HRQ721118 IBJ721118 IBM721118 ILF721118 ILI721118 IVB721118 IVE721118 JEX721118 JFA721118 JOT721118 JOW721118 JYP721118 JYS721118 KIL721118 KIO721118 KSH721118 KSK721118 LCD721118 LCG721118 LLZ721118 LMC721118 LVV721118 LVY721118 MFR721118 MFU721118 MPN721118 MPQ721118 MZJ721118 MZM721118 NJF721118 NJI721118 NTB721118 NTE721118 OCX721118 ODA721118 OMT721118 OMW721118 OWP721118 OWS721118 PGL721118 PGO721118 PQH721118 PQK721118 QAD721118 QAG721118 QJZ721118 QKC721118 QTV721118 QTY721118 RDR721118 RDU721118 RNN721118 RNQ721118 RXJ721118 RXM721118 SHF721118 SHI721118 SRB721118 SRE721118 TAX721118 TBA721118 TKT721118 TKW721118 TUP721118 TUS721118 UEL721118 UEO721118 UOH721118 UOK721118 UYD721118 UYG721118 VHZ721118 VIC721118 VRV721118 VRY721118 WBR721118 WBU721118 WLN721118 WLQ721118 WVJ721118 WVM721118 E721126 H721126 IX721126 JA721126 ST721126 SW721126 ACP721126 ACS721126 AML721126 AMO721126 AWH721126 AWK721126 BGD721126 BGG721126 BPZ721126 BQC721126 BZV721126 BZY721126 CJR721126 CJU721126 CTN721126 CTQ721126 DDJ721126 DDM721126 DNF721126 DNI721126 DXB721126 DXE721126 EGX721126 EHA721126 EQT721126 EQW721126 FAP721126 FAS721126 FKL721126 FKO721126 FUH721126 FUK721126 GED721126 GEG721126 GNZ721126 GOC721126 GXV721126 GXY721126 HHR721126 HHU721126 HRN721126 HRQ721126 IBJ721126 IBM721126 ILF721126 ILI721126 IVB721126 IVE721126 JEX721126 JFA721126 JOT721126 JOW721126 JYP721126 JYS721126 KIL721126 KIO721126 KSH721126 KSK721126 LCD721126 LCG721126 LLZ721126 LMC721126 LVV721126 LVY721126 MFR721126 MFU721126 MPN721126 MPQ721126 MZJ721126 MZM721126 NJF721126 NJI721126 NTB721126 NTE721126 OCX721126 ODA721126 OMT721126 OMW721126 OWP721126 OWS721126 PGL721126 PGO721126 PQH721126 PQK721126 QAD721126 QAG721126 QJZ721126 QKC721126 QTV721126 QTY721126 RDR721126 RDU721126 RNN721126 RNQ721126 RXJ721126 RXM721126 SHF721126 SHI721126 SRB721126 SRE721126 TAX721126 TBA721126 TKT721126 TKW721126 TUP721126 TUS721126 UEL721126 UEO721126 UOH721126 UOK721126 UYD721126 UYG721126 VHZ721126 VIC721126 VRV721126 VRY721126 WBR721126 WBU721126 WLN721126 WLQ721126 WVJ721126 WVM721126 E721128 H721128 IX721128 JA721128 ST721128 SW721128 ACP721128 ACS721128 AML721128 AMO721128 AWH721128 AWK721128 BGD721128 BGG721128 BPZ721128 BQC721128 BZV721128 BZY721128 CJR721128 CJU721128 CTN721128 CTQ721128 DDJ721128 DDM721128 DNF721128 DNI721128 DXB721128 DXE721128 EGX721128 EHA721128 EQT721128 EQW721128 FAP721128 FAS721128 FKL721128 FKO721128 FUH721128 FUK721128 GED721128 GEG721128 GNZ721128 GOC721128 GXV721128 GXY721128 HHR721128 HHU721128 HRN721128 HRQ721128 IBJ721128 IBM721128 ILF721128 ILI721128 IVB721128 IVE721128 JEX721128 JFA721128 JOT721128 JOW721128 JYP721128 JYS721128 KIL721128 KIO721128 KSH721128 KSK721128 LCD721128 LCG721128 LLZ721128 LMC721128 LVV721128 LVY721128 MFR721128 MFU721128 MPN721128 MPQ721128 MZJ721128 MZM721128 NJF721128 NJI721128 NTB721128 NTE721128 OCX721128 ODA721128 OMT721128 OMW721128 OWP721128 OWS721128 PGL721128 PGO721128 PQH721128 PQK721128 QAD721128 QAG721128 QJZ721128 QKC721128 QTV721128 QTY721128 RDR721128 RDU721128 RNN721128 RNQ721128 RXJ721128 RXM721128 SHF721128 SHI721128 SRB721128 SRE721128 TAX721128 TBA721128 TKT721128 TKW721128 TUP721128 TUS721128 UEL721128 UEO721128 UOH721128 UOK721128 UYD721128 UYG721128 VHZ721128 VIC721128 VRV721128 VRY721128 WBR721128 WBU721128 WLN721128 WLQ721128 WVJ721128 WVM721128 E721132 H721132 IX721132 JA721132 ST721132 SW721132 ACP721132 ACS721132 AML721132 AMO721132 AWH721132 AWK721132 BGD721132 BGG721132 BPZ721132 BQC721132 BZV721132 BZY721132 CJR721132 CJU721132 CTN721132 CTQ721132 DDJ721132 DDM721132 DNF721132 DNI721132 DXB721132 DXE721132 EGX721132 EHA721132 EQT721132 EQW721132 FAP721132 FAS721132 FKL721132 FKO721132 FUH721132 FUK721132 GED721132 GEG721132 GNZ721132 GOC721132 GXV721132 GXY721132 HHR721132 HHU721132 HRN721132 HRQ721132 IBJ721132 IBM721132 ILF721132 ILI721132 IVB721132 IVE721132 JEX721132 JFA721132 JOT721132 JOW721132 JYP721132 JYS721132 KIL721132 KIO721132 KSH721132 KSK721132 LCD721132 LCG721132 LLZ721132 LMC721132 LVV721132 LVY721132 MFR721132 MFU721132 MPN721132 MPQ721132 MZJ721132 MZM721132 NJF721132 NJI721132 NTB721132 NTE721132 OCX721132 ODA721132 OMT721132 OMW721132 OWP721132 OWS721132 PGL721132 PGO721132 PQH721132 PQK721132 QAD721132 QAG721132 QJZ721132 QKC721132 QTV721132 QTY721132 RDR721132 RDU721132 RNN721132 RNQ721132 RXJ721132 RXM721132 SHF721132 SHI721132 SRB721132 SRE721132 TAX721132 TBA721132 TKT721132 TKW721132 TUP721132 TUS721132 UEL721132 UEO721132 UOH721132 UOK721132 UYD721132 UYG721132 VHZ721132 VIC721132 VRV721132 VRY721132 WBR721132 WBU721132 WLN721132 WLQ721132 WVJ721132 WVM721132 E721136 H721136 IX721136 JA721136 ST721136 SW721136 ACP721136 ACS721136 AML721136 AMO721136 AWH721136 AWK721136 BGD721136 BGG721136 BPZ721136 BQC721136 BZV721136 BZY721136 CJR721136 CJU721136 CTN721136 CTQ721136 DDJ721136 DDM721136 DNF721136 DNI721136 DXB721136 DXE721136 EGX721136 EHA721136 EQT721136 EQW721136 FAP721136 FAS721136 FKL721136 FKO721136 FUH721136 FUK721136 GED721136 GEG721136 GNZ721136 GOC721136 GXV721136 GXY721136 HHR721136 HHU721136 HRN721136 HRQ721136 IBJ721136 IBM721136 ILF721136 ILI721136 IVB721136 IVE721136 JEX721136 JFA721136 JOT721136 JOW721136 JYP721136 JYS721136 KIL721136 KIO721136 KSH721136 KSK721136 LCD721136 LCG721136 LLZ721136 LMC721136 LVV721136 LVY721136 MFR721136 MFU721136 MPN721136 MPQ721136 MZJ721136 MZM721136 NJF721136 NJI721136 NTB721136 NTE721136 OCX721136 ODA721136 OMT721136 OMW721136 OWP721136 OWS721136 PGL721136 PGO721136 PQH721136 PQK721136 QAD721136 QAG721136 QJZ721136 QKC721136 QTV721136 QTY721136 RDR721136 RDU721136 RNN721136 RNQ721136 RXJ721136 RXM721136 SHF721136 SHI721136 SRB721136 SRE721136 TAX721136 TBA721136 TKT721136 TKW721136 TUP721136 TUS721136 UEL721136 UEO721136 UOH721136 UOK721136 UYD721136 UYG721136 VHZ721136 VIC721136 VRV721136 VRY721136 WBR721136 WBU721136 WLN721136 WLQ721136 WVJ721136 WVM721136 E786646 H786646 IX786646 JA786646 ST786646 SW786646 ACP786646 ACS786646 AML786646 AMO786646 AWH786646 AWK786646 BGD786646 BGG786646 BPZ786646 BQC786646 BZV786646 BZY786646 CJR786646 CJU786646 CTN786646 CTQ786646 DDJ786646 DDM786646 DNF786646 DNI786646 DXB786646 DXE786646 EGX786646 EHA786646 EQT786646 EQW786646 FAP786646 FAS786646 FKL786646 FKO786646 FUH786646 FUK786646 GED786646 GEG786646 GNZ786646 GOC786646 GXV786646 GXY786646 HHR786646 HHU786646 HRN786646 HRQ786646 IBJ786646 IBM786646 ILF786646 ILI786646 IVB786646 IVE786646 JEX786646 JFA786646 JOT786646 JOW786646 JYP786646 JYS786646 KIL786646 KIO786646 KSH786646 KSK786646 LCD786646 LCG786646 LLZ786646 LMC786646 LVV786646 LVY786646 MFR786646 MFU786646 MPN786646 MPQ786646 MZJ786646 MZM786646 NJF786646 NJI786646 NTB786646 NTE786646 OCX786646 ODA786646 OMT786646 OMW786646 OWP786646 OWS786646 PGL786646 PGO786646 PQH786646 PQK786646 QAD786646 QAG786646 QJZ786646 QKC786646 QTV786646 QTY786646 RDR786646 RDU786646 RNN786646 RNQ786646 RXJ786646 RXM786646 SHF786646 SHI786646 SRB786646 SRE786646 TAX786646 TBA786646 TKT786646 TKW786646 TUP786646 TUS786646 UEL786646 UEO786646 UOH786646 UOK786646 UYD786646 UYG786646 VHZ786646 VIC786646 VRV786646 VRY786646 WBR786646 WBU786646 WLN786646 WLQ786646 WVJ786646 WVM786646 E786648 IX786648 ST786648 ACP786648 AML786648 AWH786648 BGD786648 BPZ786648 BZV786648 CJR786648 CTN786648 DDJ786648 DNF786648 DXB786648 EGX786648 EQT786648 FAP786648 FKL786648 FUH786648 GED786648 GNZ786648 GXV786648 HHR786648 HRN786648 IBJ786648 ILF786648 IVB786648 JEX786648 JOT786648 JYP786648 KIL786648 KSH786648 LCD786648 LLZ786648 LVV786648 MFR786648 MPN786648 MZJ786648 NJF786648 NTB786648 OCX786648 OMT786648 OWP786648 PGL786648 PQH786648 QAD786648 QJZ786648 QTV786648 RDR786648 RNN786648 RXJ786648 SHF786648 SRB786648 TAX786648 TKT786648 TUP786648 UEL786648 UOH786648 UYD786648 VHZ786648 VRV786648 WBR786648 WLN786648 WVJ786648 E786650 H786650 IX786650 JA786650 ST786650 SW786650 ACP786650 ACS786650 AML786650 AMO786650 AWH786650 AWK786650 BGD786650 BGG786650 BPZ786650 BQC786650 BZV786650 BZY786650 CJR786650 CJU786650 CTN786650 CTQ786650 DDJ786650 DDM786650 DNF786650 DNI786650 DXB786650 DXE786650 EGX786650 EHA786650 EQT786650 EQW786650 FAP786650 FAS786650 FKL786650 FKO786650 FUH786650 FUK786650 GED786650 GEG786650 GNZ786650 GOC786650 GXV786650 GXY786650 HHR786650 HHU786650 HRN786650 HRQ786650 IBJ786650 IBM786650 ILF786650 ILI786650 IVB786650 IVE786650 JEX786650 JFA786650 JOT786650 JOW786650 JYP786650 JYS786650 KIL786650 KIO786650 KSH786650 KSK786650 LCD786650 LCG786650 LLZ786650 LMC786650 LVV786650 LVY786650 MFR786650 MFU786650 MPN786650 MPQ786650 MZJ786650 MZM786650 NJF786650 NJI786650 NTB786650 NTE786650 OCX786650 ODA786650 OMT786650 OMW786650 OWP786650 OWS786650 PGL786650 PGO786650 PQH786650 PQK786650 QAD786650 QAG786650 QJZ786650 QKC786650 QTV786650 QTY786650 RDR786650 RDU786650 RNN786650 RNQ786650 RXJ786650 RXM786650 SHF786650 SHI786650 SRB786650 SRE786650 TAX786650 TBA786650 TKT786650 TKW786650 TUP786650 TUS786650 UEL786650 UEO786650 UOH786650 UOK786650 UYD786650 UYG786650 VHZ786650 VIC786650 VRV786650 VRY786650 WBR786650 WBU786650 WLN786650 WLQ786650 WVJ786650 WVM786650 E786652 H786652 IX786652 JA786652 ST786652 SW786652 ACP786652 ACS786652 AML786652 AMO786652 AWH786652 AWK786652 BGD786652 BGG786652 BPZ786652 BQC786652 BZV786652 BZY786652 CJR786652 CJU786652 CTN786652 CTQ786652 DDJ786652 DDM786652 DNF786652 DNI786652 DXB786652 DXE786652 EGX786652 EHA786652 EQT786652 EQW786652 FAP786652 FAS786652 FKL786652 FKO786652 FUH786652 FUK786652 GED786652 GEG786652 GNZ786652 GOC786652 GXV786652 GXY786652 HHR786652 HHU786652 HRN786652 HRQ786652 IBJ786652 IBM786652 ILF786652 ILI786652 IVB786652 IVE786652 JEX786652 JFA786652 JOT786652 JOW786652 JYP786652 JYS786652 KIL786652 KIO786652 KSH786652 KSK786652 LCD786652 LCG786652 LLZ786652 LMC786652 LVV786652 LVY786652 MFR786652 MFU786652 MPN786652 MPQ786652 MZJ786652 MZM786652 NJF786652 NJI786652 NTB786652 NTE786652 OCX786652 ODA786652 OMT786652 OMW786652 OWP786652 OWS786652 PGL786652 PGO786652 PQH786652 PQK786652 QAD786652 QAG786652 QJZ786652 QKC786652 QTV786652 QTY786652 RDR786652 RDU786652 RNN786652 RNQ786652 RXJ786652 RXM786652 SHF786652 SHI786652 SRB786652 SRE786652 TAX786652 TBA786652 TKT786652 TKW786652 TUP786652 TUS786652 UEL786652 UEO786652 UOH786652 UOK786652 UYD786652 UYG786652 VHZ786652 VIC786652 VRV786652 VRY786652 WBR786652 WBU786652 WLN786652 WLQ786652 WVJ786652 WVM786652 E786654 H786654 IX786654 JA786654 ST786654 SW786654 ACP786654 ACS786654 AML786654 AMO786654 AWH786654 AWK786654 BGD786654 BGG786654 BPZ786654 BQC786654 BZV786654 BZY786654 CJR786654 CJU786654 CTN786654 CTQ786654 DDJ786654 DDM786654 DNF786654 DNI786654 DXB786654 DXE786654 EGX786654 EHA786654 EQT786654 EQW786654 FAP786654 FAS786654 FKL786654 FKO786654 FUH786654 FUK786654 GED786654 GEG786654 GNZ786654 GOC786654 GXV786654 GXY786654 HHR786654 HHU786654 HRN786654 HRQ786654 IBJ786654 IBM786654 ILF786654 ILI786654 IVB786654 IVE786654 JEX786654 JFA786654 JOT786654 JOW786654 JYP786654 JYS786654 KIL786654 KIO786654 KSH786654 KSK786654 LCD786654 LCG786654 LLZ786654 LMC786654 LVV786654 LVY786654 MFR786654 MFU786654 MPN786654 MPQ786654 MZJ786654 MZM786654 NJF786654 NJI786654 NTB786654 NTE786654 OCX786654 ODA786654 OMT786654 OMW786654 OWP786654 OWS786654 PGL786654 PGO786654 PQH786654 PQK786654 QAD786654 QAG786654 QJZ786654 QKC786654 QTV786654 QTY786654 RDR786654 RDU786654 RNN786654 RNQ786654 RXJ786654 RXM786654 SHF786654 SHI786654 SRB786654 SRE786654 TAX786654 TBA786654 TKT786654 TKW786654 TUP786654 TUS786654 UEL786654 UEO786654 UOH786654 UOK786654 UYD786654 UYG786654 VHZ786654 VIC786654 VRV786654 VRY786654 WBR786654 WBU786654 WLN786654 WLQ786654 WVJ786654 WVM786654 E786662 H786662 IX786662 JA786662 ST786662 SW786662 ACP786662 ACS786662 AML786662 AMO786662 AWH786662 AWK786662 BGD786662 BGG786662 BPZ786662 BQC786662 BZV786662 BZY786662 CJR786662 CJU786662 CTN786662 CTQ786662 DDJ786662 DDM786662 DNF786662 DNI786662 DXB786662 DXE786662 EGX786662 EHA786662 EQT786662 EQW786662 FAP786662 FAS786662 FKL786662 FKO786662 FUH786662 FUK786662 GED786662 GEG786662 GNZ786662 GOC786662 GXV786662 GXY786662 HHR786662 HHU786662 HRN786662 HRQ786662 IBJ786662 IBM786662 ILF786662 ILI786662 IVB786662 IVE786662 JEX786662 JFA786662 JOT786662 JOW786662 JYP786662 JYS786662 KIL786662 KIO786662 KSH786662 KSK786662 LCD786662 LCG786662 LLZ786662 LMC786662 LVV786662 LVY786662 MFR786662 MFU786662 MPN786662 MPQ786662 MZJ786662 MZM786662 NJF786662 NJI786662 NTB786662 NTE786662 OCX786662 ODA786662 OMT786662 OMW786662 OWP786662 OWS786662 PGL786662 PGO786662 PQH786662 PQK786662 QAD786662 QAG786662 QJZ786662 QKC786662 QTV786662 QTY786662 RDR786662 RDU786662 RNN786662 RNQ786662 RXJ786662 RXM786662 SHF786662 SHI786662 SRB786662 SRE786662 TAX786662 TBA786662 TKT786662 TKW786662 TUP786662 TUS786662 UEL786662 UEO786662 UOH786662 UOK786662 UYD786662 UYG786662 VHZ786662 VIC786662 VRV786662 VRY786662 WBR786662 WBU786662 WLN786662 WLQ786662 WVJ786662 WVM786662 E786664 H786664 IX786664 JA786664 ST786664 SW786664 ACP786664 ACS786664 AML786664 AMO786664 AWH786664 AWK786664 BGD786664 BGG786664 BPZ786664 BQC786664 BZV786664 BZY786664 CJR786664 CJU786664 CTN786664 CTQ786664 DDJ786664 DDM786664 DNF786664 DNI786664 DXB786664 DXE786664 EGX786664 EHA786664 EQT786664 EQW786664 FAP786664 FAS786664 FKL786664 FKO786664 FUH786664 FUK786664 GED786664 GEG786664 GNZ786664 GOC786664 GXV786664 GXY786664 HHR786664 HHU786664 HRN786664 HRQ786664 IBJ786664 IBM786664 ILF786664 ILI786664 IVB786664 IVE786664 JEX786664 JFA786664 JOT786664 JOW786664 JYP786664 JYS786664 KIL786664 KIO786664 KSH786664 KSK786664 LCD786664 LCG786664 LLZ786664 LMC786664 LVV786664 LVY786664 MFR786664 MFU786664 MPN786664 MPQ786664 MZJ786664 MZM786664 NJF786664 NJI786664 NTB786664 NTE786664 OCX786664 ODA786664 OMT786664 OMW786664 OWP786664 OWS786664 PGL786664 PGO786664 PQH786664 PQK786664 QAD786664 QAG786664 QJZ786664 QKC786664 QTV786664 QTY786664 RDR786664 RDU786664 RNN786664 RNQ786664 RXJ786664 RXM786664 SHF786664 SHI786664 SRB786664 SRE786664 TAX786664 TBA786664 TKT786664 TKW786664 TUP786664 TUS786664 UEL786664 UEO786664 UOH786664 UOK786664 UYD786664 UYG786664 VHZ786664 VIC786664 VRV786664 VRY786664 WBR786664 WBU786664 WLN786664 WLQ786664 WVJ786664 WVM786664 E786668 H786668 IX786668 JA786668 ST786668 SW786668 ACP786668 ACS786668 AML786668 AMO786668 AWH786668 AWK786668 BGD786668 BGG786668 BPZ786668 BQC786668 BZV786668 BZY786668 CJR786668 CJU786668 CTN786668 CTQ786668 DDJ786668 DDM786668 DNF786668 DNI786668 DXB786668 DXE786668 EGX786668 EHA786668 EQT786668 EQW786668 FAP786668 FAS786668 FKL786668 FKO786668 FUH786668 FUK786668 GED786668 GEG786668 GNZ786668 GOC786668 GXV786668 GXY786668 HHR786668 HHU786668 HRN786668 HRQ786668 IBJ786668 IBM786668 ILF786668 ILI786668 IVB786668 IVE786668 JEX786668 JFA786668 JOT786668 JOW786668 JYP786668 JYS786668 KIL786668 KIO786668 KSH786668 KSK786668 LCD786668 LCG786668 LLZ786668 LMC786668 LVV786668 LVY786668 MFR786668 MFU786668 MPN786668 MPQ786668 MZJ786668 MZM786668 NJF786668 NJI786668 NTB786668 NTE786668 OCX786668 ODA786668 OMT786668 OMW786668 OWP786668 OWS786668 PGL786668 PGO786668 PQH786668 PQK786668 QAD786668 QAG786668 QJZ786668 QKC786668 QTV786668 QTY786668 RDR786668 RDU786668 RNN786668 RNQ786668 RXJ786668 RXM786668 SHF786668 SHI786668 SRB786668 SRE786668 TAX786668 TBA786668 TKT786668 TKW786668 TUP786668 TUS786668 UEL786668 UEO786668 UOH786668 UOK786668 UYD786668 UYG786668 VHZ786668 VIC786668 VRV786668 VRY786668 WBR786668 WBU786668 WLN786668 WLQ786668 WVJ786668 WVM786668 E786672 H786672 IX786672 JA786672 ST786672 SW786672 ACP786672 ACS786672 AML786672 AMO786672 AWH786672 AWK786672 BGD786672 BGG786672 BPZ786672 BQC786672 BZV786672 BZY786672 CJR786672 CJU786672 CTN786672 CTQ786672 DDJ786672 DDM786672 DNF786672 DNI786672 DXB786672 DXE786672 EGX786672 EHA786672 EQT786672 EQW786672 FAP786672 FAS786672 FKL786672 FKO786672 FUH786672 FUK786672 GED786672 GEG786672 GNZ786672 GOC786672 GXV786672 GXY786672 HHR786672 HHU786672 HRN786672 HRQ786672 IBJ786672 IBM786672 ILF786672 ILI786672 IVB786672 IVE786672 JEX786672 JFA786672 JOT786672 JOW786672 JYP786672 JYS786672 KIL786672 KIO786672 KSH786672 KSK786672 LCD786672 LCG786672 LLZ786672 LMC786672 LVV786672 LVY786672 MFR786672 MFU786672 MPN786672 MPQ786672 MZJ786672 MZM786672 NJF786672 NJI786672 NTB786672 NTE786672 OCX786672 ODA786672 OMT786672 OMW786672 OWP786672 OWS786672 PGL786672 PGO786672 PQH786672 PQK786672 QAD786672 QAG786672 QJZ786672 QKC786672 QTV786672 QTY786672 RDR786672 RDU786672 RNN786672 RNQ786672 RXJ786672 RXM786672 SHF786672 SHI786672 SRB786672 SRE786672 TAX786672 TBA786672 TKT786672 TKW786672 TUP786672 TUS786672 UEL786672 UEO786672 UOH786672 UOK786672 UYD786672 UYG786672 VHZ786672 VIC786672 VRV786672 VRY786672 WBR786672 WBU786672 WLN786672 WLQ786672 WVJ786672 WVM786672 E852182 H852182 IX852182 JA852182 ST852182 SW852182 ACP852182 ACS852182 AML852182 AMO852182 AWH852182 AWK852182 BGD852182 BGG852182 BPZ852182 BQC852182 BZV852182 BZY852182 CJR852182 CJU852182 CTN852182 CTQ852182 DDJ852182 DDM852182 DNF852182 DNI852182 DXB852182 DXE852182 EGX852182 EHA852182 EQT852182 EQW852182 FAP852182 FAS852182 FKL852182 FKO852182 FUH852182 FUK852182 GED852182 GEG852182 GNZ852182 GOC852182 GXV852182 GXY852182 HHR852182 HHU852182 HRN852182 HRQ852182 IBJ852182 IBM852182 ILF852182 ILI852182 IVB852182 IVE852182 JEX852182 JFA852182 JOT852182 JOW852182 JYP852182 JYS852182 KIL852182 KIO852182 KSH852182 KSK852182 LCD852182 LCG852182 LLZ852182 LMC852182 LVV852182 LVY852182 MFR852182 MFU852182 MPN852182 MPQ852182 MZJ852182 MZM852182 NJF852182 NJI852182 NTB852182 NTE852182 OCX852182 ODA852182 OMT852182 OMW852182 OWP852182 OWS852182 PGL852182 PGO852182 PQH852182 PQK852182 QAD852182 QAG852182 QJZ852182 QKC852182 QTV852182 QTY852182 RDR852182 RDU852182 RNN852182 RNQ852182 RXJ852182 RXM852182 SHF852182 SHI852182 SRB852182 SRE852182 TAX852182 TBA852182 TKT852182 TKW852182 TUP852182 TUS852182 UEL852182 UEO852182 UOH852182 UOK852182 UYD852182 UYG852182 VHZ852182 VIC852182 VRV852182 VRY852182 WBR852182 WBU852182 WLN852182 WLQ852182 WVJ852182 WVM852182 E852184 IX852184 ST852184 ACP852184 AML852184 AWH852184 BGD852184 BPZ852184 BZV852184 CJR852184 CTN852184 DDJ852184 DNF852184 DXB852184 EGX852184 EQT852184 FAP852184 FKL852184 FUH852184 GED852184 GNZ852184 GXV852184 HHR852184 HRN852184 IBJ852184 ILF852184 IVB852184 JEX852184 JOT852184 JYP852184 KIL852184 KSH852184 LCD852184 LLZ852184 LVV852184 MFR852184 MPN852184 MZJ852184 NJF852184 NTB852184 OCX852184 OMT852184 OWP852184 PGL852184 PQH852184 QAD852184 QJZ852184 QTV852184 RDR852184 RNN852184 RXJ852184 SHF852184 SRB852184 TAX852184 TKT852184 TUP852184 UEL852184 UOH852184 UYD852184 VHZ852184 VRV852184 WBR852184 WLN852184 WVJ852184 E852186 H852186 IX852186 JA852186 ST852186 SW852186 ACP852186 ACS852186 AML852186 AMO852186 AWH852186 AWK852186 BGD852186 BGG852186 BPZ852186 BQC852186 BZV852186 BZY852186 CJR852186 CJU852186 CTN852186 CTQ852186 DDJ852186 DDM852186 DNF852186 DNI852186 DXB852186 DXE852186 EGX852186 EHA852186 EQT852186 EQW852186 FAP852186 FAS852186 FKL852186 FKO852186 FUH852186 FUK852186 GED852186 GEG852186 GNZ852186 GOC852186 GXV852186 GXY852186 HHR852186 HHU852186 HRN852186 HRQ852186 IBJ852186 IBM852186 ILF852186 ILI852186 IVB852186 IVE852186 JEX852186 JFA852186 JOT852186 JOW852186 JYP852186 JYS852186 KIL852186 KIO852186 KSH852186 KSK852186 LCD852186 LCG852186 LLZ852186 LMC852186 LVV852186 LVY852186 MFR852186 MFU852186 MPN852186 MPQ852186 MZJ852186 MZM852186 NJF852186 NJI852186 NTB852186 NTE852186 OCX852186 ODA852186 OMT852186 OMW852186 OWP852186 OWS852186 PGL852186 PGO852186 PQH852186 PQK852186 QAD852186 QAG852186 QJZ852186 QKC852186 QTV852186 QTY852186 RDR852186 RDU852186 RNN852186 RNQ852186 RXJ852186 RXM852186 SHF852186 SHI852186 SRB852186 SRE852186 TAX852186 TBA852186 TKT852186 TKW852186 TUP852186 TUS852186 UEL852186 UEO852186 UOH852186 UOK852186 UYD852186 UYG852186 VHZ852186 VIC852186 VRV852186 VRY852186 WBR852186 WBU852186 WLN852186 WLQ852186 WVJ852186 WVM852186 E852188 H852188 IX852188 JA852188 ST852188 SW852188 ACP852188 ACS852188 AML852188 AMO852188 AWH852188 AWK852188 BGD852188 BGG852188 BPZ852188 BQC852188 BZV852188 BZY852188 CJR852188 CJU852188 CTN852188 CTQ852188 DDJ852188 DDM852188 DNF852188 DNI852188 DXB852188 DXE852188 EGX852188 EHA852188 EQT852188 EQW852188 FAP852188 FAS852188 FKL852188 FKO852188 FUH852188 FUK852188 GED852188 GEG852188 GNZ852188 GOC852188 GXV852188 GXY852188 HHR852188 HHU852188 HRN852188 HRQ852188 IBJ852188 IBM852188 ILF852188 ILI852188 IVB852188 IVE852188 JEX852188 JFA852188 JOT852188 JOW852188 JYP852188 JYS852188 KIL852188 KIO852188 KSH852188 KSK852188 LCD852188 LCG852188 LLZ852188 LMC852188 LVV852188 LVY852188 MFR852188 MFU852188 MPN852188 MPQ852188 MZJ852188 MZM852188 NJF852188 NJI852188 NTB852188 NTE852188 OCX852188 ODA852188 OMT852188 OMW852188 OWP852188 OWS852188 PGL852188 PGO852188 PQH852188 PQK852188 QAD852188 QAG852188 QJZ852188 QKC852188 QTV852188 QTY852188 RDR852188 RDU852188 RNN852188 RNQ852188 RXJ852188 RXM852188 SHF852188 SHI852188 SRB852188 SRE852188 TAX852188 TBA852188 TKT852188 TKW852188 TUP852188 TUS852188 UEL852188 UEO852188 UOH852188 UOK852188 UYD852188 UYG852188 VHZ852188 VIC852188 VRV852188 VRY852188 WBR852188 WBU852188 WLN852188 WLQ852188 WVJ852188 WVM852188 E852190 H852190 IX852190 JA852190 ST852190 SW852190 ACP852190 ACS852190 AML852190 AMO852190 AWH852190 AWK852190 BGD852190 BGG852190 BPZ852190 BQC852190 BZV852190 BZY852190 CJR852190 CJU852190 CTN852190 CTQ852190 DDJ852190 DDM852190 DNF852190 DNI852190 DXB852190 DXE852190 EGX852190 EHA852190 EQT852190 EQW852190 FAP852190 FAS852190 FKL852190 FKO852190 FUH852190 FUK852190 GED852190 GEG852190 GNZ852190 GOC852190 GXV852190 GXY852190 HHR852190 HHU852190 HRN852190 HRQ852190 IBJ852190 IBM852190 ILF852190 ILI852190 IVB852190 IVE852190 JEX852190 JFA852190 JOT852190 JOW852190 JYP852190 JYS852190 KIL852190 KIO852190 KSH852190 KSK852190 LCD852190 LCG852190 LLZ852190 LMC852190 LVV852190 LVY852190 MFR852190 MFU852190 MPN852190 MPQ852190 MZJ852190 MZM852190 NJF852190 NJI852190 NTB852190 NTE852190 OCX852190 ODA852190 OMT852190 OMW852190 OWP852190 OWS852190 PGL852190 PGO852190 PQH852190 PQK852190 QAD852190 QAG852190 QJZ852190 QKC852190 QTV852190 QTY852190 RDR852190 RDU852190 RNN852190 RNQ852190 RXJ852190 RXM852190 SHF852190 SHI852190 SRB852190 SRE852190 TAX852190 TBA852190 TKT852190 TKW852190 TUP852190 TUS852190 UEL852190 UEO852190 UOH852190 UOK852190 UYD852190 UYG852190 VHZ852190 VIC852190 VRV852190 VRY852190 WBR852190 WBU852190 WLN852190 WLQ852190 WVJ852190 WVM852190 E852198 H852198 IX852198 JA852198 ST852198 SW852198 ACP852198 ACS852198 AML852198 AMO852198 AWH852198 AWK852198 BGD852198 BGG852198 BPZ852198 BQC852198 BZV852198 BZY852198 CJR852198 CJU852198 CTN852198 CTQ852198 DDJ852198 DDM852198 DNF852198 DNI852198 DXB852198 DXE852198 EGX852198 EHA852198 EQT852198 EQW852198 FAP852198 FAS852198 FKL852198 FKO852198 FUH852198 FUK852198 GED852198 GEG852198 GNZ852198 GOC852198 GXV852198 GXY852198 HHR852198 HHU852198 HRN852198 HRQ852198 IBJ852198 IBM852198 ILF852198 ILI852198 IVB852198 IVE852198 JEX852198 JFA852198 JOT852198 JOW852198 JYP852198 JYS852198 KIL852198 KIO852198 KSH852198 KSK852198 LCD852198 LCG852198 LLZ852198 LMC852198 LVV852198 LVY852198 MFR852198 MFU852198 MPN852198 MPQ852198 MZJ852198 MZM852198 NJF852198 NJI852198 NTB852198 NTE852198 OCX852198 ODA852198 OMT852198 OMW852198 OWP852198 OWS852198 PGL852198 PGO852198 PQH852198 PQK852198 QAD852198 QAG852198 QJZ852198 QKC852198 QTV852198 QTY852198 RDR852198 RDU852198 RNN852198 RNQ852198 RXJ852198 RXM852198 SHF852198 SHI852198 SRB852198 SRE852198 TAX852198 TBA852198 TKT852198 TKW852198 TUP852198 TUS852198 UEL852198 UEO852198 UOH852198 UOK852198 UYD852198 UYG852198 VHZ852198 VIC852198 VRV852198 VRY852198 WBR852198 WBU852198 WLN852198 WLQ852198 WVJ852198 WVM852198 E852200 H852200 IX852200 JA852200 ST852200 SW852200 ACP852200 ACS852200 AML852200 AMO852200 AWH852200 AWK852200 BGD852200 BGG852200 BPZ852200 BQC852200 BZV852200 BZY852200 CJR852200 CJU852200 CTN852200 CTQ852200 DDJ852200 DDM852200 DNF852200 DNI852200 DXB852200 DXE852200 EGX852200 EHA852200 EQT852200 EQW852200 FAP852200 FAS852200 FKL852200 FKO852200 FUH852200 FUK852200 GED852200 GEG852200 GNZ852200 GOC852200 GXV852200 GXY852200 HHR852200 HHU852200 HRN852200 HRQ852200 IBJ852200 IBM852200 ILF852200 ILI852200 IVB852200 IVE852200 JEX852200 JFA852200 JOT852200 JOW852200 JYP852200 JYS852200 KIL852200 KIO852200 KSH852200 KSK852200 LCD852200 LCG852200 LLZ852200 LMC852200 LVV852200 LVY852200 MFR852200 MFU852200 MPN852200 MPQ852200 MZJ852200 MZM852200 NJF852200 NJI852200 NTB852200 NTE852200 OCX852200 ODA852200 OMT852200 OMW852200 OWP852200 OWS852200 PGL852200 PGO852200 PQH852200 PQK852200 QAD852200 QAG852200 QJZ852200 QKC852200 QTV852200 QTY852200 RDR852200 RDU852200 RNN852200 RNQ852200 RXJ852200 RXM852200 SHF852200 SHI852200 SRB852200 SRE852200 TAX852200 TBA852200 TKT852200 TKW852200 TUP852200 TUS852200 UEL852200 UEO852200 UOH852200 UOK852200 UYD852200 UYG852200 VHZ852200 VIC852200 VRV852200 VRY852200 WBR852200 WBU852200 WLN852200 WLQ852200 WVJ852200 WVM852200 E852204 H852204 IX852204 JA852204 ST852204 SW852204 ACP852204 ACS852204 AML852204 AMO852204 AWH852204 AWK852204 BGD852204 BGG852204 BPZ852204 BQC852204 BZV852204 BZY852204 CJR852204 CJU852204 CTN852204 CTQ852204 DDJ852204 DDM852204 DNF852204 DNI852204 DXB852204 DXE852204 EGX852204 EHA852204 EQT852204 EQW852204 FAP852204 FAS852204 FKL852204 FKO852204 FUH852204 FUK852204 GED852204 GEG852204 GNZ852204 GOC852204 GXV852204 GXY852204 HHR852204 HHU852204 HRN852204 HRQ852204 IBJ852204 IBM852204 ILF852204 ILI852204 IVB852204 IVE852204 JEX852204 JFA852204 JOT852204 JOW852204 JYP852204 JYS852204 KIL852204 KIO852204 KSH852204 KSK852204 LCD852204 LCG852204 LLZ852204 LMC852204 LVV852204 LVY852204 MFR852204 MFU852204 MPN852204 MPQ852204 MZJ852204 MZM852204 NJF852204 NJI852204 NTB852204 NTE852204 OCX852204 ODA852204 OMT852204 OMW852204 OWP852204 OWS852204 PGL852204 PGO852204 PQH852204 PQK852204 QAD852204 QAG852204 QJZ852204 QKC852204 QTV852204 QTY852204 RDR852204 RDU852204 RNN852204 RNQ852204 RXJ852204 RXM852204 SHF852204 SHI852204 SRB852204 SRE852204 TAX852204 TBA852204 TKT852204 TKW852204 TUP852204 TUS852204 UEL852204 UEO852204 UOH852204 UOK852204 UYD852204 UYG852204 VHZ852204 VIC852204 VRV852204 VRY852204 WBR852204 WBU852204 WLN852204 WLQ852204 WVJ852204 WVM852204 E852208 H852208 IX852208 JA852208 ST852208 SW852208 ACP852208 ACS852208 AML852208 AMO852208 AWH852208 AWK852208 BGD852208 BGG852208 BPZ852208 BQC852208 BZV852208 BZY852208 CJR852208 CJU852208 CTN852208 CTQ852208 DDJ852208 DDM852208 DNF852208 DNI852208 DXB852208 DXE852208 EGX852208 EHA852208 EQT852208 EQW852208 FAP852208 FAS852208 FKL852208 FKO852208 FUH852208 FUK852208 GED852208 GEG852208 GNZ852208 GOC852208 GXV852208 GXY852208 HHR852208 HHU852208 HRN852208 HRQ852208 IBJ852208 IBM852208 ILF852208 ILI852208 IVB852208 IVE852208 JEX852208 JFA852208 JOT852208 JOW852208 JYP852208 JYS852208 KIL852208 KIO852208 KSH852208 KSK852208 LCD852208 LCG852208 LLZ852208 LMC852208 LVV852208 LVY852208 MFR852208 MFU852208 MPN852208 MPQ852208 MZJ852208 MZM852208 NJF852208 NJI852208 NTB852208 NTE852208 OCX852208 ODA852208 OMT852208 OMW852208 OWP852208 OWS852208 PGL852208 PGO852208 PQH852208 PQK852208 QAD852208 QAG852208 QJZ852208 QKC852208 QTV852208 QTY852208 RDR852208 RDU852208 RNN852208 RNQ852208 RXJ852208 RXM852208 SHF852208 SHI852208 SRB852208 SRE852208 TAX852208 TBA852208 TKT852208 TKW852208 TUP852208 TUS852208 UEL852208 UEO852208 UOH852208 UOK852208 UYD852208 UYG852208 VHZ852208 VIC852208 VRV852208 VRY852208 WBR852208 WBU852208 WLN852208 WLQ852208 WVJ852208 WVM852208 E917718 H917718 IX917718 JA917718 ST917718 SW917718 ACP917718 ACS917718 AML917718 AMO917718 AWH917718 AWK917718 BGD917718 BGG917718 BPZ917718 BQC917718 BZV917718 BZY917718 CJR917718 CJU917718 CTN917718 CTQ917718 DDJ917718 DDM917718 DNF917718 DNI917718 DXB917718 DXE917718 EGX917718 EHA917718 EQT917718 EQW917718 FAP917718 FAS917718 FKL917718 FKO917718 FUH917718 FUK917718 GED917718 GEG917718 GNZ917718 GOC917718 GXV917718 GXY917718 HHR917718 HHU917718 HRN917718 HRQ917718 IBJ917718 IBM917718 ILF917718 ILI917718 IVB917718 IVE917718 JEX917718 JFA917718 JOT917718 JOW917718 JYP917718 JYS917718 KIL917718 KIO917718 KSH917718 KSK917718 LCD917718 LCG917718 LLZ917718 LMC917718 LVV917718 LVY917718 MFR917718 MFU917718 MPN917718 MPQ917718 MZJ917718 MZM917718 NJF917718 NJI917718 NTB917718 NTE917718 OCX917718 ODA917718 OMT917718 OMW917718 OWP917718 OWS917718 PGL917718 PGO917718 PQH917718 PQK917718 QAD917718 QAG917718 QJZ917718 QKC917718 QTV917718 QTY917718 RDR917718 RDU917718 RNN917718 RNQ917718 RXJ917718 RXM917718 SHF917718 SHI917718 SRB917718 SRE917718 TAX917718 TBA917718 TKT917718 TKW917718 TUP917718 TUS917718 UEL917718 UEO917718 UOH917718 UOK917718 UYD917718 UYG917718 VHZ917718 VIC917718 VRV917718 VRY917718 WBR917718 WBU917718 WLN917718 WLQ917718 WVJ917718 WVM917718 E917720 IX917720 ST917720 ACP917720 AML917720 AWH917720 BGD917720 BPZ917720 BZV917720 CJR917720 CTN917720 DDJ917720 DNF917720 DXB917720 EGX917720 EQT917720 FAP917720 FKL917720 FUH917720 GED917720 GNZ917720 GXV917720 HHR917720 HRN917720 IBJ917720 ILF917720 IVB917720 JEX917720 JOT917720 JYP917720 KIL917720 KSH917720 LCD917720 LLZ917720 LVV917720 MFR917720 MPN917720 MZJ917720 NJF917720 NTB917720 OCX917720 OMT917720 OWP917720 PGL917720 PQH917720 QAD917720 QJZ917720 QTV917720 RDR917720 RNN917720 RXJ917720 SHF917720 SRB917720 TAX917720 TKT917720 TUP917720 UEL917720 UOH917720 UYD917720 VHZ917720 VRV917720 WBR917720 WLN917720 WVJ917720 E917722 H917722 IX917722 JA917722 ST917722 SW917722 ACP917722 ACS917722 AML917722 AMO917722 AWH917722 AWK917722 BGD917722 BGG917722 BPZ917722 BQC917722 BZV917722 BZY917722 CJR917722 CJU917722 CTN917722 CTQ917722 DDJ917722 DDM917722 DNF917722 DNI917722 DXB917722 DXE917722 EGX917722 EHA917722 EQT917722 EQW917722 FAP917722 FAS917722 FKL917722 FKO917722 FUH917722 FUK917722 GED917722 GEG917722 GNZ917722 GOC917722 GXV917722 GXY917722 HHR917722 HHU917722 HRN917722 HRQ917722 IBJ917722 IBM917722 ILF917722 ILI917722 IVB917722 IVE917722 JEX917722 JFA917722 JOT917722 JOW917722 JYP917722 JYS917722 KIL917722 KIO917722 KSH917722 KSK917722 LCD917722 LCG917722 LLZ917722 LMC917722 LVV917722 LVY917722 MFR917722 MFU917722 MPN917722 MPQ917722 MZJ917722 MZM917722 NJF917722 NJI917722 NTB917722 NTE917722 OCX917722 ODA917722 OMT917722 OMW917722 OWP917722 OWS917722 PGL917722 PGO917722 PQH917722 PQK917722 QAD917722 QAG917722 QJZ917722 QKC917722 QTV917722 QTY917722 RDR917722 RDU917722 RNN917722 RNQ917722 RXJ917722 RXM917722 SHF917722 SHI917722 SRB917722 SRE917722 TAX917722 TBA917722 TKT917722 TKW917722 TUP917722 TUS917722 UEL917722 UEO917722 UOH917722 UOK917722 UYD917722 UYG917722 VHZ917722 VIC917722 VRV917722 VRY917722 WBR917722 WBU917722 WLN917722 WLQ917722 WVJ917722 WVM917722 E917724 H917724 IX917724 JA917724 ST917724 SW917724 ACP917724 ACS917724 AML917724 AMO917724 AWH917724 AWK917724 BGD917724 BGG917724 BPZ917724 BQC917724 BZV917724 BZY917724 CJR917724 CJU917724 CTN917724 CTQ917724 DDJ917724 DDM917724 DNF917724 DNI917724 DXB917724 DXE917724 EGX917724 EHA917724 EQT917724 EQW917724 FAP917724 FAS917724 FKL917724 FKO917724 FUH917724 FUK917724 GED917724 GEG917724 GNZ917724 GOC917724 GXV917724 GXY917724 HHR917724 HHU917724 HRN917724 HRQ917724 IBJ917724 IBM917724 ILF917724 ILI917724 IVB917724 IVE917724 JEX917724 JFA917724 JOT917724 JOW917724 JYP917724 JYS917724 KIL917724 KIO917724 KSH917724 KSK917724 LCD917724 LCG917724 LLZ917724 LMC917724 LVV917724 LVY917724 MFR917724 MFU917724 MPN917724 MPQ917724 MZJ917724 MZM917724 NJF917724 NJI917724 NTB917724 NTE917724 OCX917724 ODA917724 OMT917724 OMW917724 OWP917724 OWS917724 PGL917724 PGO917724 PQH917724 PQK917724 QAD917724 QAG917724 QJZ917724 QKC917724 QTV917724 QTY917724 RDR917724 RDU917724 RNN917724 RNQ917724 RXJ917724 RXM917724 SHF917724 SHI917724 SRB917724 SRE917724 TAX917724 TBA917724 TKT917724 TKW917724 TUP917724 TUS917724 UEL917724 UEO917724 UOH917724 UOK917724 UYD917724 UYG917724 VHZ917724 VIC917724 VRV917724 VRY917724 WBR917724 WBU917724 WLN917724 WLQ917724 WVJ917724 WVM917724 E917726 H917726 IX917726 JA917726 ST917726 SW917726 ACP917726 ACS917726 AML917726 AMO917726 AWH917726 AWK917726 BGD917726 BGG917726 BPZ917726 BQC917726 BZV917726 BZY917726 CJR917726 CJU917726 CTN917726 CTQ917726 DDJ917726 DDM917726 DNF917726 DNI917726 DXB917726 DXE917726 EGX917726 EHA917726 EQT917726 EQW917726 FAP917726 FAS917726 FKL917726 FKO917726 FUH917726 FUK917726 GED917726 GEG917726 GNZ917726 GOC917726 GXV917726 GXY917726 HHR917726 HHU917726 HRN917726 HRQ917726 IBJ917726 IBM917726 ILF917726 ILI917726 IVB917726 IVE917726 JEX917726 JFA917726 JOT917726 JOW917726 JYP917726 JYS917726 KIL917726 KIO917726 KSH917726 KSK917726 LCD917726 LCG917726 LLZ917726 LMC917726 LVV917726 LVY917726 MFR917726 MFU917726 MPN917726 MPQ917726 MZJ917726 MZM917726 NJF917726 NJI917726 NTB917726 NTE917726 OCX917726 ODA917726 OMT917726 OMW917726 OWP917726 OWS917726 PGL917726 PGO917726 PQH917726 PQK917726 QAD917726 QAG917726 QJZ917726 QKC917726 QTV917726 QTY917726 RDR917726 RDU917726 RNN917726 RNQ917726 RXJ917726 RXM917726 SHF917726 SHI917726 SRB917726 SRE917726 TAX917726 TBA917726 TKT917726 TKW917726 TUP917726 TUS917726 UEL917726 UEO917726 UOH917726 UOK917726 UYD917726 UYG917726 VHZ917726 VIC917726 VRV917726 VRY917726 WBR917726 WBU917726 WLN917726 WLQ917726 WVJ917726 WVM917726 E917734 H917734 IX917734 JA917734 ST917734 SW917734 ACP917734 ACS917734 AML917734 AMO917734 AWH917734 AWK917734 BGD917734 BGG917734 BPZ917734 BQC917734 BZV917734 BZY917734 CJR917734 CJU917734 CTN917734 CTQ917734 DDJ917734 DDM917734 DNF917734 DNI917734 DXB917734 DXE917734 EGX917734 EHA917734 EQT917734 EQW917734 FAP917734 FAS917734 FKL917734 FKO917734 FUH917734 FUK917734 GED917734 GEG917734 GNZ917734 GOC917734 GXV917734 GXY917734 HHR917734 HHU917734 HRN917734 HRQ917734 IBJ917734 IBM917734 ILF917734 ILI917734 IVB917734 IVE917734 JEX917734 JFA917734 JOT917734 JOW917734 JYP917734 JYS917734 KIL917734 KIO917734 KSH917734 KSK917734 LCD917734 LCG917734 LLZ917734 LMC917734 LVV917734 LVY917734 MFR917734 MFU917734 MPN917734 MPQ917734 MZJ917734 MZM917734 NJF917734 NJI917734 NTB917734 NTE917734 OCX917734 ODA917734 OMT917734 OMW917734 OWP917734 OWS917734 PGL917734 PGO917734 PQH917734 PQK917734 QAD917734 QAG917734 QJZ917734 QKC917734 QTV917734 QTY917734 RDR917734 RDU917734 RNN917734 RNQ917734 RXJ917734 RXM917734 SHF917734 SHI917734 SRB917734 SRE917734 TAX917734 TBA917734 TKT917734 TKW917734 TUP917734 TUS917734 UEL917734 UEO917734 UOH917734 UOK917734 UYD917734 UYG917734 VHZ917734 VIC917734 VRV917734 VRY917734 WBR917734 WBU917734 WLN917734 WLQ917734 WVJ917734 WVM917734 E917736 H917736 IX917736 JA917736 ST917736 SW917736 ACP917736 ACS917736 AML917736 AMO917736 AWH917736 AWK917736 BGD917736 BGG917736 BPZ917736 BQC917736 BZV917736 BZY917736 CJR917736 CJU917736 CTN917736 CTQ917736 DDJ917736 DDM917736 DNF917736 DNI917736 DXB917736 DXE917736 EGX917736 EHA917736 EQT917736 EQW917736 FAP917736 FAS917736 FKL917736 FKO917736 FUH917736 FUK917736 GED917736 GEG917736 GNZ917736 GOC917736 GXV917736 GXY917736 HHR917736 HHU917736 HRN917736 HRQ917736 IBJ917736 IBM917736 ILF917736 ILI917736 IVB917736 IVE917736 JEX917736 JFA917736 JOT917736 JOW917736 JYP917736 JYS917736 KIL917736 KIO917736 KSH917736 KSK917736 LCD917736 LCG917736 LLZ917736 LMC917736 LVV917736 LVY917736 MFR917736 MFU917736 MPN917736 MPQ917736 MZJ917736 MZM917736 NJF917736 NJI917736 NTB917736 NTE917736 OCX917736 ODA917736 OMT917736 OMW917736 OWP917736 OWS917736 PGL917736 PGO917736 PQH917736 PQK917736 QAD917736 QAG917736 QJZ917736 QKC917736 QTV917736 QTY917736 RDR917736 RDU917736 RNN917736 RNQ917736 RXJ917736 RXM917736 SHF917736 SHI917736 SRB917736 SRE917736 TAX917736 TBA917736 TKT917736 TKW917736 TUP917736 TUS917736 UEL917736 UEO917736 UOH917736 UOK917736 UYD917736 UYG917736 VHZ917736 VIC917736 VRV917736 VRY917736 WBR917736 WBU917736 WLN917736 WLQ917736 WVJ917736 WVM917736 E917740 H917740 IX917740 JA917740 ST917740 SW917740 ACP917740 ACS917740 AML917740 AMO917740 AWH917740 AWK917740 BGD917740 BGG917740 BPZ917740 BQC917740 BZV917740 BZY917740 CJR917740 CJU917740 CTN917740 CTQ917740 DDJ917740 DDM917740 DNF917740 DNI917740 DXB917740 DXE917740 EGX917740 EHA917740 EQT917740 EQW917740 FAP917740 FAS917740 FKL917740 FKO917740 FUH917740 FUK917740 GED917740 GEG917740 GNZ917740 GOC917740 GXV917740 GXY917740 HHR917740 HHU917740 HRN917740 HRQ917740 IBJ917740 IBM917740 ILF917740 ILI917740 IVB917740 IVE917740 JEX917740 JFA917740 JOT917740 JOW917740 JYP917740 JYS917740 KIL917740 KIO917740 KSH917740 KSK917740 LCD917740 LCG917740 LLZ917740 LMC917740 LVV917740 LVY917740 MFR917740 MFU917740 MPN917740 MPQ917740 MZJ917740 MZM917740 NJF917740 NJI917740 NTB917740 NTE917740 OCX917740 ODA917740 OMT917740 OMW917740 OWP917740 OWS917740 PGL917740 PGO917740 PQH917740 PQK917740 QAD917740 QAG917740 QJZ917740 QKC917740 QTV917740 QTY917740 RDR917740 RDU917740 RNN917740 RNQ917740 RXJ917740 RXM917740 SHF917740 SHI917740 SRB917740 SRE917740 TAX917740 TBA917740 TKT917740 TKW917740 TUP917740 TUS917740 UEL917740 UEO917740 UOH917740 UOK917740 UYD917740 UYG917740 VHZ917740 VIC917740 VRV917740 VRY917740 WBR917740 WBU917740 WLN917740 WLQ917740 WVJ917740 WVM917740 E917744 H917744 IX917744 JA917744 ST917744 SW917744 ACP917744 ACS917744 AML917744 AMO917744 AWH917744 AWK917744 BGD917744 BGG917744 BPZ917744 BQC917744 BZV917744 BZY917744 CJR917744 CJU917744 CTN917744 CTQ917744 DDJ917744 DDM917744 DNF917744 DNI917744 DXB917744 DXE917744 EGX917744 EHA917744 EQT917744 EQW917744 FAP917744 FAS917744 FKL917744 FKO917744 FUH917744 FUK917744 GED917744 GEG917744 GNZ917744 GOC917744 GXV917744 GXY917744 HHR917744 HHU917744 HRN917744 HRQ917744 IBJ917744 IBM917744 ILF917744 ILI917744 IVB917744 IVE917744 JEX917744 JFA917744 JOT917744 JOW917744 JYP917744 JYS917744 KIL917744 KIO917744 KSH917744 KSK917744 LCD917744 LCG917744 LLZ917744 LMC917744 LVV917744 LVY917744 MFR917744 MFU917744 MPN917744 MPQ917744 MZJ917744 MZM917744 NJF917744 NJI917744 NTB917744 NTE917744 OCX917744 ODA917744 OMT917744 OMW917744 OWP917744 OWS917744 PGL917744 PGO917744 PQH917744 PQK917744 QAD917744 QAG917744 QJZ917744 QKC917744 QTV917744 QTY917744 RDR917744 RDU917744 RNN917744 RNQ917744 RXJ917744 RXM917744 SHF917744 SHI917744 SRB917744 SRE917744 TAX917744 TBA917744 TKT917744 TKW917744 TUP917744 TUS917744 UEL917744 UEO917744 UOH917744 UOK917744 UYD917744 UYG917744 VHZ917744 VIC917744 VRV917744 VRY917744 WBR917744 WBU917744 WLN917744 WLQ917744 WVJ917744 WVM917744 E983254 H983254 IX983254 JA983254 ST983254 SW983254 ACP983254 ACS983254 AML983254 AMO983254 AWH983254 AWK983254 BGD983254 BGG983254 BPZ983254 BQC983254 BZV983254 BZY983254 CJR983254 CJU983254 CTN983254 CTQ983254 DDJ983254 DDM983254 DNF983254 DNI983254 DXB983254 DXE983254 EGX983254 EHA983254 EQT983254 EQW983254 FAP983254 FAS983254 FKL983254 FKO983254 FUH983254 FUK983254 GED983254 GEG983254 GNZ983254 GOC983254 GXV983254 GXY983254 HHR983254 HHU983254 HRN983254 HRQ983254 IBJ983254 IBM983254 ILF983254 ILI983254 IVB983254 IVE983254 JEX983254 JFA983254 JOT983254 JOW983254 JYP983254 JYS983254 KIL983254 KIO983254 KSH983254 KSK983254 LCD983254 LCG983254 LLZ983254 LMC983254 LVV983254 LVY983254 MFR983254 MFU983254 MPN983254 MPQ983254 MZJ983254 MZM983254 NJF983254 NJI983254 NTB983254 NTE983254 OCX983254 ODA983254 OMT983254 OMW983254 OWP983254 OWS983254 PGL983254 PGO983254 PQH983254 PQK983254 QAD983254 QAG983254 QJZ983254 QKC983254 QTV983254 QTY983254 RDR983254 RDU983254 RNN983254 RNQ983254 RXJ983254 RXM983254 SHF983254 SHI983254 SRB983254 SRE983254 TAX983254 TBA983254 TKT983254 TKW983254 TUP983254 TUS983254 UEL983254 UEO983254 UOH983254 UOK983254 UYD983254 UYG983254 VHZ983254 VIC983254 VRV983254 VRY983254 WBR983254 WBU983254 WLN983254 WLQ983254 WVJ983254 WVM983254 E983256 IX983256 ST983256 ACP983256 AML983256 AWH983256 BGD983256 BPZ983256 BZV983256 CJR983256 CTN983256 DDJ983256 DNF983256 DXB983256 EGX983256 EQT983256 FAP983256 FKL983256 FUH983256 GED983256 GNZ983256 GXV983256 HHR983256 HRN983256 IBJ983256 ILF983256 IVB983256 JEX983256 JOT983256 JYP983256 KIL983256 KSH983256 LCD983256 LLZ983256 LVV983256 MFR983256 MPN983256 MZJ983256 NJF983256 NTB983256 OCX983256 OMT983256 OWP983256 PGL983256 PQH983256 QAD983256 QJZ983256 QTV983256 RDR983256 RNN983256 RXJ983256 SHF983256 SRB983256 TAX983256 TKT983256 TUP983256 UEL983256 UOH983256 UYD983256 VHZ983256 VRV983256 WBR983256 WLN983256 WVJ983256 E983258 H983258 IX983258 JA983258 ST983258 SW983258 ACP983258 ACS983258 AML983258 AMO983258 AWH983258 AWK983258 BGD983258 BGG983258 BPZ983258 BQC983258 BZV983258 BZY983258 CJR983258 CJU983258 CTN983258 CTQ983258 DDJ983258 DDM983258 DNF983258 DNI983258 DXB983258 DXE983258 EGX983258 EHA983258 EQT983258 EQW983258 FAP983258 FAS983258 FKL983258 FKO983258 FUH983258 FUK983258 GED983258 GEG983258 GNZ983258 GOC983258 GXV983258 GXY983258 HHR983258 HHU983258 HRN983258 HRQ983258 IBJ983258 IBM983258 ILF983258 ILI983258 IVB983258 IVE983258 JEX983258 JFA983258 JOT983258 JOW983258 JYP983258 JYS983258 KIL983258 KIO983258 KSH983258 KSK983258 LCD983258 LCG983258 LLZ983258 LMC983258 LVV983258 LVY983258 MFR983258 MFU983258 MPN983258 MPQ983258 MZJ983258 MZM983258 NJF983258 NJI983258 NTB983258 NTE983258 OCX983258 ODA983258 OMT983258 OMW983258 OWP983258 OWS983258 PGL983258 PGO983258 PQH983258 PQK983258 QAD983258 QAG983258 QJZ983258 QKC983258 QTV983258 QTY983258 RDR983258 RDU983258 RNN983258 RNQ983258 RXJ983258 RXM983258 SHF983258 SHI983258 SRB983258 SRE983258 TAX983258 TBA983258 TKT983258 TKW983258 TUP983258 TUS983258 UEL983258 UEO983258 UOH983258 UOK983258 UYD983258 UYG983258 VHZ983258 VIC983258 VRV983258 VRY983258 WBR983258 WBU983258 WLN983258 WLQ983258 WVJ983258 WVM983258 E983260 H983260 IX983260 JA983260 ST983260 SW983260 ACP983260 ACS983260 AML983260 AMO983260 AWH983260 AWK983260 BGD983260 BGG983260 BPZ983260 BQC983260 BZV983260 BZY983260 CJR983260 CJU983260 CTN983260 CTQ983260 DDJ983260 DDM983260 DNF983260 DNI983260 DXB983260 DXE983260 EGX983260 EHA983260 EQT983260 EQW983260 FAP983260 FAS983260 FKL983260 FKO983260 FUH983260 FUK983260 GED983260 GEG983260 GNZ983260 GOC983260 GXV983260 GXY983260 HHR983260 HHU983260 HRN983260 HRQ983260 IBJ983260 IBM983260 ILF983260 ILI983260 IVB983260 IVE983260 JEX983260 JFA983260 JOT983260 JOW983260 JYP983260 JYS983260 KIL983260 KIO983260 KSH983260 KSK983260 LCD983260 LCG983260 LLZ983260 LMC983260 LVV983260 LVY983260 MFR983260 MFU983260 MPN983260 MPQ983260 MZJ983260 MZM983260 NJF983260 NJI983260 NTB983260 NTE983260 OCX983260 ODA983260 OMT983260 OMW983260 OWP983260 OWS983260 PGL983260 PGO983260 PQH983260 PQK983260 QAD983260 QAG983260 QJZ983260 QKC983260 QTV983260 QTY983260 RDR983260 RDU983260 RNN983260 RNQ983260 RXJ983260 RXM983260 SHF983260 SHI983260 SRB983260 SRE983260 TAX983260 TBA983260 TKT983260 TKW983260 TUP983260 TUS983260 UEL983260 UEO983260 UOH983260 UOK983260 UYD983260 UYG983260 VHZ983260 VIC983260 VRV983260 VRY983260 WBR983260 WBU983260 WLN983260 WLQ983260 WVJ983260 WVM983260 E983262 H983262 IX983262 JA983262 ST983262 SW983262 ACP983262 ACS983262 AML983262 AMO983262 AWH983262 AWK983262 BGD983262 BGG983262 BPZ983262 BQC983262 BZV983262 BZY983262 CJR983262 CJU983262 CTN983262 CTQ983262 DDJ983262 DDM983262 DNF983262 DNI983262 DXB983262 DXE983262 EGX983262 EHA983262 EQT983262 EQW983262 FAP983262 FAS983262 FKL983262 FKO983262 FUH983262 FUK983262 GED983262 GEG983262 GNZ983262 GOC983262 GXV983262 GXY983262 HHR983262 HHU983262 HRN983262 HRQ983262 IBJ983262 IBM983262 ILF983262 ILI983262 IVB983262 IVE983262 JEX983262 JFA983262 JOT983262 JOW983262 JYP983262 JYS983262 KIL983262 KIO983262 KSH983262 KSK983262 LCD983262 LCG983262 LLZ983262 LMC983262 LVV983262 LVY983262 MFR983262 MFU983262 MPN983262 MPQ983262 MZJ983262 MZM983262 NJF983262 NJI983262 NTB983262 NTE983262 OCX983262 ODA983262 OMT983262 OMW983262 OWP983262 OWS983262 PGL983262 PGO983262 PQH983262 PQK983262 QAD983262 QAG983262 QJZ983262 QKC983262 QTV983262 QTY983262 RDR983262 RDU983262 RNN983262 RNQ983262 RXJ983262 RXM983262 SHF983262 SHI983262 SRB983262 SRE983262 TAX983262 TBA983262 TKT983262 TKW983262 TUP983262 TUS983262 UEL983262 UEO983262 UOH983262 UOK983262 UYD983262 UYG983262 VHZ983262 VIC983262 VRV983262 VRY983262 WBR983262 WBU983262 WLN983262 WLQ983262 WVJ983262 WVM983262 E983270 H983270 IX983270 JA983270 ST983270 SW983270 ACP983270 ACS983270 AML983270 AMO983270 AWH983270 AWK983270 BGD983270 BGG983270 BPZ983270 BQC983270 BZV983270 BZY983270 CJR983270 CJU983270 CTN983270 CTQ983270 DDJ983270 DDM983270 DNF983270 DNI983270 DXB983270 DXE983270 EGX983270 EHA983270 EQT983270 EQW983270 FAP983270 FAS983270 FKL983270 FKO983270 FUH983270 FUK983270 GED983270 GEG983270 GNZ983270 GOC983270 GXV983270 GXY983270 HHR983270 HHU983270 HRN983270 HRQ983270 IBJ983270 IBM983270 ILF983270 ILI983270 IVB983270 IVE983270 JEX983270 JFA983270 JOT983270 JOW983270 JYP983270 JYS983270 KIL983270 KIO983270 KSH983270 KSK983270 LCD983270 LCG983270 LLZ983270 LMC983270 LVV983270 LVY983270 MFR983270 MFU983270 MPN983270 MPQ983270 MZJ983270 MZM983270 NJF983270 NJI983270 NTB983270 NTE983270 OCX983270 ODA983270 OMT983270 OMW983270 OWP983270 OWS983270 PGL983270 PGO983270 PQH983270 PQK983270 QAD983270 QAG983270 QJZ983270 QKC983270 QTV983270 QTY983270 RDR983270 RDU983270 RNN983270 RNQ983270 RXJ983270 RXM983270 SHF983270 SHI983270 SRB983270 SRE983270 TAX983270 TBA983270 TKT983270 TKW983270 TUP983270 TUS983270 UEL983270 UEO983270 UOH983270 UOK983270 UYD983270 UYG983270 VHZ983270 VIC983270 VRV983270 VRY983270 WBR983270 WBU983270 WLN983270 WLQ983270 WVJ983270 WVM983270 E983272 H983272 IX983272 JA983272 ST983272 SW983272 ACP983272 ACS983272 AML983272 AMO983272 AWH983272 AWK983272 BGD983272 BGG983272 BPZ983272 BQC983272 BZV983272 BZY983272 CJR983272 CJU983272 CTN983272 CTQ983272 DDJ983272 DDM983272 DNF983272 DNI983272 DXB983272 DXE983272 EGX983272 EHA983272 EQT983272 EQW983272 FAP983272 FAS983272 FKL983272 FKO983272 FUH983272 FUK983272 GED983272 GEG983272 GNZ983272 GOC983272 GXV983272 GXY983272 HHR983272 HHU983272 HRN983272 HRQ983272 IBJ983272 IBM983272 ILF983272 ILI983272 IVB983272 IVE983272 JEX983272 JFA983272 JOT983272 JOW983272 JYP983272 JYS983272 KIL983272 KIO983272 KSH983272 KSK983272 LCD983272 LCG983272 LLZ983272 LMC983272 LVV983272 LVY983272 MFR983272 MFU983272 MPN983272 MPQ983272 MZJ983272 MZM983272 NJF983272 NJI983272 NTB983272 NTE983272 OCX983272 ODA983272 OMT983272 OMW983272 OWP983272 OWS983272 PGL983272 PGO983272 PQH983272 PQK983272 QAD983272 QAG983272 QJZ983272 QKC983272 QTV983272 QTY983272 RDR983272 RDU983272 RNN983272 RNQ983272 RXJ983272 RXM983272 SHF983272 SHI983272 SRB983272 SRE983272 TAX983272 TBA983272 TKT983272 TKW983272 TUP983272 TUS983272 UEL983272 UEO983272 UOH983272 UOK983272 UYD983272 UYG983272 VHZ983272 VIC983272 VRV983272 VRY983272 WBR983272 WBU983272 WLN983272 WLQ983272 WVJ983272 WVM983272 E983276 H983276 IX983276 JA983276 ST983276 SW983276 ACP983276 ACS983276 AML983276 AMO983276 AWH983276 AWK983276 BGD983276 BGG983276 BPZ983276 BQC983276 BZV983276 BZY983276 CJR983276 CJU983276 CTN983276 CTQ983276 DDJ983276 DDM983276 DNF983276 DNI983276 DXB983276 DXE983276 EGX983276 EHA983276 EQT983276 EQW983276 FAP983276 FAS983276 FKL983276 FKO983276 FUH983276 FUK983276 GED983276 GEG983276 GNZ983276 GOC983276 GXV983276 GXY983276 HHR983276 HHU983276 HRN983276 HRQ983276 IBJ983276 IBM983276 ILF983276 ILI983276 IVB983276 IVE983276 JEX983276 JFA983276 JOT983276 JOW983276 JYP983276 JYS983276 KIL983276 KIO983276 KSH983276 KSK983276 LCD983276 LCG983276 LLZ983276 LMC983276 LVV983276 LVY983276 MFR983276 MFU983276 MPN983276 MPQ983276 MZJ983276 MZM983276 NJF983276 NJI983276 NTB983276 NTE983276 OCX983276 ODA983276 OMT983276 OMW983276 OWP983276 OWS983276 PGL983276 PGO983276 PQH983276 PQK983276 QAD983276 QAG983276 QJZ983276 QKC983276 QTV983276 QTY983276 RDR983276 RDU983276 RNN983276 RNQ983276 RXJ983276 RXM983276 SHF983276 SHI983276 SRB983276 SRE983276 TAX983276 TBA983276 TKT983276 TKW983276 TUP983276 TUS983276 UEL983276 UEO983276 UOH983276 UOK983276 UYD983276 UYG983276 VHZ983276 VIC983276 VRV983276 VRY983276 WBR983276 WBU983276 WLN983276 WLQ983276 WVJ983276 WVM983276 E983280 H983280 IX983280 JA983280 ST983280 SW983280 ACP983280 ACS983280 AML983280 AMO983280 AWH983280 AWK983280 BGD983280 BGG983280 BPZ983280 BQC983280 BZV983280 BZY983280 CJR983280 CJU983280 CTN983280 CTQ983280 DDJ983280 DDM983280 DNF983280 DNI983280 DXB983280 DXE983280 EGX983280 EHA983280 EQT983280 EQW983280 FAP983280 FAS983280 FKL983280 FKO983280 FUH983280 FUK983280 GED983280 GEG983280 GNZ983280 GOC983280 GXV983280 GXY983280 HHR983280 HHU983280 HRN983280 HRQ983280 IBJ983280 IBM983280 ILF983280 ILI983280 IVB983280 IVE983280 JEX983280 JFA983280 JOT983280 JOW983280 JYP983280 JYS983280 KIL983280 KIO983280 KSH983280 KSK983280 LCD983280 LCG983280 LLZ983280 LMC983280 LVV983280 LVY983280 MFR983280 MFU983280 MPN983280 MPQ983280 MZJ983280 MZM983280 NJF983280 NJI983280 NTB983280 NTE983280 OCX983280 ODA983280 OMT983280 OMW983280 OWP983280 OWS983280 PGL983280 PGO983280 PQH983280 PQK983280 QAD983280 QAG983280 QJZ983280 QKC983280 QTV983280 QTY983280 RDR983280 RDU983280 RNN983280 RNQ983280 RXJ983280 RXM983280 SHF983280 SHI983280 SRB983280 SRE983280 TAX983280 TBA983280 TKT983280 TKW983280 TUP983280 TUS983280 UEL983280 UEO983280 UOH983280 UOK983280 UYD983280 UYG983280 VHZ983280 VIC983280 VRV983280 VRY983280 WBR983280 WBU983280 WLN983280 WLQ983280 WVJ983280 WVM983280">
      <formula1>#REF!</formula1>
    </dataValidation>
    <dataValidation allowBlank="1" showInputMessage="1" showErrorMessage="1" sqref="H216 JA216 SW216 ACS216 AMO216 AWK216 BGG216 BQC216 BZY216 CJU216 CTQ216 DDM216 DNI216 DXE216 EHA216 EQW216 FAS216 FKO216 FUK216 GEG216 GOC216 GXY216 HHU216 HRQ216 IBM216 ILI216 IVE216 JFA216 JOW216 JYS216 KIO216 KSK216 LCG216 LMC216 LVY216 MFU216 MPQ216 MZM216 NJI216 NTE216 ODA216 OMW216 OWS216 PGO216 PQK216 QAG216 QKC216 QTY216 RDU216 RNQ216 RXM216 SHI216 SRE216 TBA216 TKW216 TUS216 UEO216 UOK216 UYG216 VIC216 VRY216 WBU216 WLQ216 WVM216 H65752 JA65752 SW65752 ACS65752 AMO65752 AWK65752 BGG65752 BQC65752 BZY65752 CJU65752 CTQ65752 DDM65752 DNI65752 DXE65752 EHA65752 EQW65752 FAS65752 FKO65752 FUK65752 GEG65752 GOC65752 GXY65752 HHU65752 HRQ65752 IBM65752 ILI65752 IVE65752 JFA65752 JOW65752 JYS65752 KIO65752 KSK65752 LCG65752 LMC65752 LVY65752 MFU65752 MPQ65752 MZM65752 NJI65752 NTE65752 ODA65752 OMW65752 OWS65752 PGO65752 PQK65752 QAG65752 QKC65752 QTY65752 RDU65752 RNQ65752 RXM65752 SHI65752 SRE65752 TBA65752 TKW65752 TUS65752 UEO65752 UOK65752 UYG65752 VIC65752 VRY65752 WBU65752 WLQ65752 WVM65752 H131288 JA131288 SW131288 ACS131288 AMO131288 AWK131288 BGG131288 BQC131288 BZY131288 CJU131288 CTQ131288 DDM131288 DNI131288 DXE131288 EHA131288 EQW131288 FAS131288 FKO131288 FUK131288 GEG131288 GOC131288 GXY131288 HHU131288 HRQ131288 IBM131288 ILI131288 IVE131288 JFA131288 JOW131288 JYS131288 KIO131288 KSK131288 LCG131288 LMC131288 LVY131288 MFU131288 MPQ131288 MZM131288 NJI131288 NTE131288 ODA131288 OMW131288 OWS131288 PGO131288 PQK131288 QAG131288 QKC131288 QTY131288 RDU131288 RNQ131288 RXM131288 SHI131288 SRE131288 TBA131288 TKW131288 TUS131288 UEO131288 UOK131288 UYG131288 VIC131288 VRY131288 WBU131288 WLQ131288 WVM131288 H196824 JA196824 SW196824 ACS196824 AMO196824 AWK196824 BGG196824 BQC196824 BZY196824 CJU196824 CTQ196824 DDM196824 DNI196824 DXE196824 EHA196824 EQW196824 FAS196824 FKO196824 FUK196824 GEG196824 GOC196824 GXY196824 HHU196824 HRQ196824 IBM196824 ILI196824 IVE196824 JFA196824 JOW196824 JYS196824 KIO196824 KSK196824 LCG196824 LMC196824 LVY196824 MFU196824 MPQ196824 MZM196824 NJI196824 NTE196824 ODA196824 OMW196824 OWS196824 PGO196824 PQK196824 QAG196824 QKC196824 QTY196824 RDU196824 RNQ196824 RXM196824 SHI196824 SRE196824 TBA196824 TKW196824 TUS196824 UEO196824 UOK196824 UYG196824 VIC196824 VRY196824 WBU196824 WLQ196824 WVM196824 H262360 JA262360 SW262360 ACS262360 AMO262360 AWK262360 BGG262360 BQC262360 BZY262360 CJU262360 CTQ262360 DDM262360 DNI262360 DXE262360 EHA262360 EQW262360 FAS262360 FKO262360 FUK262360 GEG262360 GOC262360 GXY262360 HHU262360 HRQ262360 IBM262360 ILI262360 IVE262360 JFA262360 JOW262360 JYS262360 KIO262360 KSK262360 LCG262360 LMC262360 LVY262360 MFU262360 MPQ262360 MZM262360 NJI262360 NTE262360 ODA262360 OMW262360 OWS262360 PGO262360 PQK262360 QAG262360 QKC262360 QTY262360 RDU262360 RNQ262360 RXM262360 SHI262360 SRE262360 TBA262360 TKW262360 TUS262360 UEO262360 UOK262360 UYG262360 VIC262360 VRY262360 WBU262360 WLQ262360 WVM262360 H327896 JA327896 SW327896 ACS327896 AMO327896 AWK327896 BGG327896 BQC327896 BZY327896 CJU327896 CTQ327896 DDM327896 DNI327896 DXE327896 EHA327896 EQW327896 FAS327896 FKO327896 FUK327896 GEG327896 GOC327896 GXY327896 HHU327896 HRQ327896 IBM327896 ILI327896 IVE327896 JFA327896 JOW327896 JYS327896 KIO327896 KSK327896 LCG327896 LMC327896 LVY327896 MFU327896 MPQ327896 MZM327896 NJI327896 NTE327896 ODA327896 OMW327896 OWS327896 PGO327896 PQK327896 QAG327896 QKC327896 QTY327896 RDU327896 RNQ327896 RXM327896 SHI327896 SRE327896 TBA327896 TKW327896 TUS327896 UEO327896 UOK327896 UYG327896 VIC327896 VRY327896 WBU327896 WLQ327896 WVM327896 H393432 JA393432 SW393432 ACS393432 AMO393432 AWK393432 BGG393432 BQC393432 BZY393432 CJU393432 CTQ393432 DDM393432 DNI393432 DXE393432 EHA393432 EQW393432 FAS393432 FKO393432 FUK393432 GEG393432 GOC393432 GXY393432 HHU393432 HRQ393432 IBM393432 ILI393432 IVE393432 JFA393432 JOW393432 JYS393432 KIO393432 KSK393432 LCG393432 LMC393432 LVY393432 MFU393432 MPQ393432 MZM393432 NJI393432 NTE393432 ODA393432 OMW393432 OWS393432 PGO393432 PQK393432 QAG393432 QKC393432 QTY393432 RDU393432 RNQ393432 RXM393432 SHI393432 SRE393432 TBA393432 TKW393432 TUS393432 UEO393432 UOK393432 UYG393432 VIC393432 VRY393432 WBU393432 WLQ393432 WVM393432 H458968 JA458968 SW458968 ACS458968 AMO458968 AWK458968 BGG458968 BQC458968 BZY458968 CJU458968 CTQ458968 DDM458968 DNI458968 DXE458968 EHA458968 EQW458968 FAS458968 FKO458968 FUK458968 GEG458968 GOC458968 GXY458968 HHU458968 HRQ458968 IBM458968 ILI458968 IVE458968 JFA458968 JOW458968 JYS458968 KIO458968 KSK458968 LCG458968 LMC458968 LVY458968 MFU458968 MPQ458968 MZM458968 NJI458968 NTE458968 ODA458968 OMW458968 OWS458968 PGO458968 PQK458968 QAG458968 QKC458968 QTY458968 RDU458968 RNQ458968 RXM458968 SHI458968 SRE458968 TBA458968 TKW458968 TUS458968 UEO458968 UOK458968 UYG458968 VIC458968 VRY458968 WBU458968 WLQ458968 WVM458968 H524504 JA524504 SW524504 ACS524504 AMO524504 AWK524504 BGG524504 BQC524504 BZY524504 CJU524504 CTQ524504 DDM524504 DNI524504 DXE524504 EHA524504 EQW524504 FAS524504 FKO524504 FUK524504 GEG524504 GOC524504 GXY524504 HHU524504 HRQ524504 IBM524504 ILI524504 IVE524504 JFA524504 JOW524504 JYS524504 KIO524504 KSK524504 LCG524504 LMC524504 LVY524504 MFU524504 MPQ524504 MZM524504 NJI524504 NTE524504 ODA524504 OMW524504 OWS524504 PGO524504 PQK524504 QAG524504 QKC524504 QTY524504 RDU524504 RNQ524504 RXM524504 SHI524504 SRE524504 TBA524504 TKW524504 TUS524504 UEO524504 UOK524504 UYG524504 VIC524504 VRY524504 WBU524504 WLQ524504 WVM524504 H590040 JA590040 SW590040 ACS590040 AMO590040 AWK590040 BGG590040 BQC590040 BZY590040 CJU590040 CTQ590040 DDM590040 DNI590040 DXE590040 EHA590040 EQW590040 FAS590040 FKO590040 FUK590040 GEG590040 GOC590040 GXY590040 HHU590040 HRQ590040 IBM590040 ILI590040 IVE590040 JFA590040 JOW590040 JYS590040 KIO590040 KSK590040 LCG590040 LMC590040 LVY590040 MFU590040 MPQ590040 MZM590040 NJI590040 NTE590040 ODA590040 OMW590040 OWS590040 PGO590040 PQK590040 QAG590040 QKC590040 QTY590040 RDU590040 RNQ590040 RXM590040 SHI590040 SRE590040 TBA590040 TKW590040 TUS590040 UEO590040 UOK590040 UYG590040 VIC590040 VRY590040 WBU590040 WLQ590040 WVM590040 H655576 JA655576 SW655576 ACS655576 AMO655576 AWK655576 BGG655576 BQC655576 BZY655576 CJU655576 CTQ655576 DDM655576 DNI655576 DXE655576 EHA655576 EQW655576 FAS655576 FKO655576 FUK655576 GEG655576 GOC655576 GXY655576 HHU655576 HRQ655576 IBM655576 ILI655576 IVE655576 JFA655576 JOW655576 JYS655576 KIO655576 KSK655576 LCG655576 LMC655576 LVY655576 MFU655576 MPQ655576 MZM655576 NJI655576 NTE655576 ODA655576 OMW655576 OWS655576 PGO655576 PQK655576 QAG655576 QKC655576 QTY655576 RDU655576 RNQ655576 RXM655576 SHI655576 SRE655576 TBA655576 TKW655576 TUS655576 UEO655576 UOK655576 UYG655576 VIC655576 VRY655576 WBU655576 WLQ655576 WVM655576 H721112 JA721112 SW721112 ACS721112 AMO721112 AWK721112 BGG721112 BQC721112 BZY721112 CJU721112 CTQ721112 DDM721112 DNI721112 DXE721112 EHA721112 EQW721112 FAS721112 FKO721112 FUK721112 GEG721112 GOC721112 GXY721112 HHU721112 HRQ721112 IBM721112 ILI721112 IVE721112 JFA721112 JOW721112 JYS721112 KIO721112 KSK721112 LCG721112 LMC721112 LVY721112 MFU721112 MPQ721112 MZM721112 NJI721112 NTE721112 ODA721112 OMW721112 OWS721112 PGO721112 PQK721112 QAG721112 QKC721112 QTY721112 RDU721112 RNQ721112 RXM721112 SHI721112 SRE721112 TBA721112 TKW721112 TUS721112 UEO721112 UOK721112 UYG721112 VIC721112 VRY721112 WBU721112 WLQ721112 WVM721112 H786648 JA786648 SW786648 ACS786648 AMO786648 AWK786648 BGG786648 BQC786648 BZY786648 CJU786648 CTQ786648 DDM786648 DNI786648 DXE786648 EHA786648 EQW786648 FAS786648 FKO786648 FUK786648 GEG786648 GOC786648 GXY786648 HHU786648 HRQ786648 IBM786648 ILI786648 IVE786648 JFA786648 JOW786648 JYS786648 KIO786648 KSK786648 LCG786648 LMC786648 LVY786648 MFU786648 MPQ786648 MZM786648 NJI786648 NTE786648 ODA786648 OMW786648 OWS786648 PGO786648 PQK786648 QAG786648 QKC786648 QTY786648 RDU786648 RNQ786648 RXM786648 SHI786648 SRE786648 TBA786648 TKW786648 TUS786648 UEO786648 UOK786648 UYG786648 VIC786648 VRY786648 WBU786648 WLQ786648 WVM786648 H852184 JA852184 SW852184 ACS852184 AMO852184 AWK852184 BGG852184 BQC852184 BZY852184 CJU852184 CTQ852184 DDM852184 DNI852184 DXE852184 EHA852184 EQW852184 FAS852184 FKO852184 FUK852184 GEG852184 GOC852184 GXY852184 HHU852184 HRQ852184 IBM852184 ILI852184 IVE852184 JFA852184 JOW852184 JYS852184 KIO852184 KSK852184 LCG852184 LMC852184 LVY852184 MFU852184 MPQ852184 MZM852184 NJI852184 NTE852184 ODA852184 OMW852184 OWS852184 PGO852184 PQK852184 QAG852184 QKC852184 QTY852184 RDU852184 RNQ852184 RXM852184 SHI852184 SRE852184 TBA852184 TKW852184 TUS852184 UEO852184 UOK852184 UYG852184 VIC852184 VRY852184 WBU852184 WLQ852184 WVM852184 H917720 JA917720 SW917720 ACS917720 AMO917720 AWK917720 BGG917720 BQC917720 BZY917720 CJU917720 CTQ917720 DDM917720 DNI917720 DXE917720 EHA917720 EQW917720 FAS917720 FKO917720 FUK917720 GEG917720 GOC917720 GXY917720 HHU917720 HRQ917720 IBM917720 ILI917720 IVE917720 JFA917720 JOW917720 JYS917720 KIO917720 KSK917720 LCG917720 LMC917720 LVY917720 MFU917720 MPQ917720 MZM917720 NJI917720 NTE917720 ODA917720 OMW917720 OWS917720 PGO917720 PQK917720 QAG917720 QKC917720 QTY917720 RDU917720 RNQ917720 RXM917720 SHI917720 SRE917720 TBA917720 TKW917720 TUS917720 UEO917720 UOK917720 UYG917720 VIC917720 VRY917720 WBU917720 WLQ917720 WVM917720 H983256 JA983256 SW983256 ACS983256 AMO983256 AWK983256 BGG983256 BQC983256 BZY983256 CJU983256 CTQ983256 DDM983256 DNI983256 DXE983256 EHA983256 EQW983256 FAS983256 FKO983256 FUK983256 GEG983256 GOC983256 GXY983256 HHU983256 HRQ983256 IBM983256 ILI983256 IVE983256 JFA983256 JOW983256 JYS983256 KIO983256 KSK983256 LCG983256 LMC983256 LVY983256 MFU983256 MPQ983256 MZM983256 NJI983256 NTE983256 ODA983256 OMW983256 OWS983256 PGO983256 PQK983256 QAG983256 QKC983256 QTY983256 RDU983256 RNQ983256 RXM983256 SHI983256 SRE983256 TBA983256 TKW983256 TUS983256 UEO983256 UOK983256 UYG983256 VIC983256 VRY983256 WBU983256 WLQ983256 WVM983256"/>
  </dataValidations>
  <printOptions horizontalCentered="1"/>
  <pageMargins left="0.511805555555556" right="0.511805555555556" top="1.14166666666667" bottom="0.432638888888889" header="0.904861111111111" footer="0.511805555555556"/>
  <pageSetup paperSize="9" orientation="landscape" useFirstPageNumber="1" horizontalDpi="600"/>
  <headerFooter alignWithMargins="0">
    <oddHeader>&amp;R高山市（&amp;P）　　</oddHeader>
  </headerFooter>
  <rowBreaks count="6" manualBreakCount="6">
    <brk id="41" max="7" man="1"/>
    <brk id="82" max="7" man="1"/>
    <brk id="123" max="7" man="1"/>
    <brk id="164" max="7" man="1"/>
    <brk id="205" max="7" man="1"/>
    <brk id="246" max="7" man="1"/>
  </rowBreaks>
  <ignoredErrors>
    <ignoredError sqref="E216" listDataValidation="1"/>
  </ignoredError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view="pageBreakPreview" zoomScale="70" zoomScaleNormal="100" workbookViewId="0">
      <selection activeCell="I9" sqref="I9"/>
    </sheetView>
  </sheetViews>
  <sheetFormatPr defaultColWidth="9" defaultRowHeight="14.25"/>
  <cols>
    <col min="1" max="1" width="5" style="87" customWidth="1"/>
    <col min="2" max="2" width="31.375" style="36" customWidth="1"/>
    <col min="3" max="3" width="15.375" style="36" customWidth="1"/>
    <col min="4" max="4" width="6.5" style="87" customWidth="1"/>
    <col min="5" max="5" width="24.875" style="88" customWidth="1"/>
    <col min="6" max="6" width="2.5" style="88" customWidth="1"/>
    <col min="7" max="7" width="36.5" style="36" customWidth="1"/>
    <col min="8" max="8" width="11.375" style="36" customWidth="1"/>
    <col min="9" max="9" width="11.875" style="36" customWidth="1"/>
    <col min="10" max="10" width="6.125" style="36" customWidth="1"/>
    <col min="11" max="11" width="9.75" style="36" customWidth="1"/>
    <col min="12" max="12" width="14" style="36" customWidth="1"/>
    <col min="13" max="16384" width="9" style="36"/>
  </cols>
  <sheetData>
    <row r="1" ht="27" customHeight="1" spans="2:7">
      <c r="B1" s="89" t="s">
        <v>120</v>
      </c>
      <c r="C1" s="90"/>
      <c r="D1" s="90"/>
      <c r="E1" s="90"/>
      <c r="F1" s="90"/>
      <c r="G1" s="90"/>
    </row>
    <row r="2" s="87" customFormat="1" ht="21.95" customHeight="1" spans="1:7">
      <c r="A2" s="91"/>
      <c r="B2" s="91" t="s">
        <v>121</v>
      </c>
      <c r="C2" s="91" t="s">
        <v>122</v>
      </c>
      <c r="D2" s="91" t="s">
        <v>123</v>
      </c>
      <c r="E2" s="92" t="s">
        <v>124</v>
      </c>
      <c r="F2" s="93"/>
      <c r="G2" s="94" t="s">
        <v>125</v>
      </c>
    </row>
    <row r="3" ht="21.95" customHeight="1" spans="1:7">
      <c r="A3" s="91"/>
      <c r="B3" s="95" t="s">
        <v>126</v>
      </c>
      <c r="C3" s="95"/>
      <c r="D3" s="91"/>
      <c r="E3" s="96"/>
      <c r="F3" s="97"/>
      <c r="G3" s="98"/>
    </row>
    <row r="4" ht="21.95" customHeight="1" spans="1:7">
      <c r="A4" s="91"/>
      <c r="B4" s="95"/>
      <c r="C4" s="95"/>
      <c r="D4" s="91"/>
      <c r="E4" s="96"/>
      <c r="F4" s="97"/>
      <c r="G4" s="99"/>
    </row>
    <row r="5" ht="21.95" customHeight="1" spans="1:12">
      <c r="A5" s="91" t="s">
        <v>127</v>
      </c>
      <c r="B5" s="100" t="s">
        <v>128</v>
      </c>
      <c r="C5" s="101">
        <v>1</v>
      </c>
      <c r="D5" s="91" t="s">
        <v>14</v>
      </c>
      <c r="E5" s="96" t="e">
        <f>E39</f>
        <v>#REF!</v>
      </c>
      <c r="F5" s="97"/>
      <c r="G5" s="98"/>
      <c r="L5" s="113" t="e">
        <f>E5</f>
        <v>#REF!</v>
      </c>
    </row>
    <row r="6" ht="21.95" customHeight="1" spans="1:12">
      <c r="A6" s="91" t="s">
        <v>129</v>
      </c>
      <c r="B6" s="100" t="s">
        <v>111</v>
      </c>
      <c r="C6" s="101">
        <v>1</v>
      </c>
      <c r="D6" s="91" t="s">
        <v>14</v>
      </c>
      <c r="E6" s="96" t="e">
        <f>ROUNDDOWN(E5*I11,0)</f>
        <v>#REF!</v>
      </c>
      <c r="F6" s="97"/>
      <c r="G6" s="102"/>
      <c r="J6" s="114"/>
      <c r="L6" s="113" t="e">
        <f>L5*I11*0.5</f>
        <v>#REF!</v>
      </c>
    </row>
    <row r="7" ht="21.95" customHeight="1" spans="1:12">
      <c r="A7" s="91"/>
      <c r="B7" s="100" t="s">
        <v>130</v>
      </c>
      <c r="C7" s="101">
        <v>1</v>
      </c>
      <c r="D7" s="91" t="s">
        <v>14</v>
      </c>
      <c r="E7" s="96" t="e">
        <f>SUM(E5:E6)</f>
        <v>#REF!</v>
      </c>
      <c r="F7" s="97"/>
      <c r="G7" s="98"/>
      <c r="L7" s="113" t="e">
        <f>SUM(L5:L6)</f>
        <v>#REF!</v>
      </c>
    </row>
    <row r="8" ht="21.95" customHeight="1" spans="1:12">
      <c r="A8" s="91" t="s">
        <v>131</v>
      </c>
      <c r="B8" s="100" t="s">
        <v>132</v>
      </c>
      <c r="C8" s="101">
        <v>1</v>
      </c>
      <c r="D8" s="91" t="s">
        <v>14</v>
      </c>
      <c r="E8" s="96" t="e">
        <f>ROUNDDOWN(E7*I12,0)</f>
        <v>#REF!</v>
      </c>
      <c r="F8" s="97"/>
      <c r="G8" s="103" t="e">
        <f>#REF!</f>
        <v>#REF!</v>
      </c>
      <c r="H8" s="104" t="s">
        <v>133</v>
      </c>
      <c r="I8" s="115">
        <v>0.6</v>
      </c>
      <c r="J8" s="116"/>
      <c r="L8" s="113" t="e">
        <f>L7*I12*0.5</f>
        <v>#REF!</v>
      </c>
    </row>
    <row r="9" ht="21.95" customHeight="1" spans="1:12">
      <c r="A9" s="91"/>
      <c r="B9" s="100" t="s">
        <v>134</v>
      </c>
      <c r="C9" s="101">
        <v>1</v>
      </c>
      <c r="D9" s="91" t="s">
        <v>14</v>
      </c>
      <c r="E9" s="96" t="e">
        <f>SUM(E7:E8)</f>
        <v>#REF!</v>
      </c>
      <c r="F9" s="97"/>
      <c r="G9" s="98"/>
      <c r="H9" s="105" t="s">
        <v>135</v>
      </c>
      <c r="I9" s="117">
        <v>1.2</v>
      </c>
      <c r="L9" s="113" t="e">
        <f>SUM(L7:L8)</f>
        <v>#REF!</v>
      </c>
    </row>
    <row r="10" ht="21.95" customHeight="1" spans="1:12">
      <c r="A10" s="91" t="s">
        <v>136</v>
      </c>
      <c r="B10" s="100" t="s">
        <v>137</v>
      </c>
      <c r="C10" s="101">
        <v>1</v>
      </c>
      <c r="D10" s="91" t="s">
        <v>14</v>
      </c>
      <c r="E10" s="96" t="e">
        <f>ROUNDDOWN(E9*I13,0)</f>
        <v>#REF!</v>
      </c>
      <c r="F10" s="97"/>
      <c r="G10" s="98"/>
      <c r="H10" s="105" t="s">
        <v>138</v>
      </c>
      <c r="I10" s="118">
        <v>28200</v>
      </c>
      <c r="K10" s="36">
        <v>23800</v>
      </c>
      <c r="L10" s="113" t="e">
        <f>L9*I13*0.5</f>
        <v>#REF!</v>
      </c>
    </row>
    <row r="11" ht="21.95" customHeight="1" spans="1:12">
      <c r="A11" s="91"/>
      <c r="B11" s="100" t="s">
        <v>139</v>
      </c>
      <c r="C11" s="101">
        <v>1</v>
      </c>
      <c r="D11" s="91" t="s">
        <v>14</v>
      </c>
      <c r="E11" s="96" t="e">
        <f>SUM(E9:E10)</f>
        <v>#REF!</v>
      </c>
      <c r="F11" s="97"/>
      <c r="G11" s="98"/>
      <c r="H11" s="105" t="s">
        <v>111</v>
      </c>
      <c r="I11" s="119" t="e">
        <f>#REF!/100</f>
        <v>#REF!</v>
      </c>
      <c r="L11" s="113" t="e">
        <f>SUM(L9:L10)</f>
        <v>#REF!</v>
      </c>
    </row>
    <row r="12" ht="21.95" customHeight="1" spans="1:12">
      <c r="A12" s="91"/>
      <c r="B12" s="100"/>
      <c r="C12" s="101"/>
      <c r="D12" s="91"/>
      <c r="E12" s="96"/>
      <c r="F12" s="97"/>
      <c r="G12" s="98"/>
      <c r="H12" s="105" t="s">
        <v>132</v>
      </c>
      <c r="I12" s="119" t="e">
        <f>#REF!/100</f>
        <v>#REF!</v>
      </c>
      <c r="L12" s="113"/>
    </row>
    <row r="13" ht="21.95" customHeight="1" spans="1:12">
      <c r="A13" s="91"/>
      <c r="B13" s="100" t="s">
        <v>140</v>
      </c>
      <c r="C13" s="95"/>
      <c r="D13" s="91"/>
      <c r="E13" s="96"/>
      <c r="F13" s="97"/>
      <c r="G13" s="98"/>
      <c r="H13" s="105" t="s">
        <v>137</v>
      </c>
      <c r="I13" s="119" t="e">
        <f>#REF!/100</f>
        <v>#REF!</v>
      </c>
      <c r="L13" s="113"/>
    </row>
    <row r="14" ht="21.95" customHeight="1" spans="1:12">
      <c r="A14" s="91"/>
      <c r="B14" s="100" t="s">
        <v>141</v>
      </c>
      <c r="C14" s="95"/>
      <c r="D14" s="91"/>
      <c r="E14" s="96" t="e">
        <f>ROUNDDOWN(E11+E12,-3)</f>
        <v>#REF!</v>
      </c>
      <c r="F14" s="97"/>
      <c r="G14" s="98" t="s">
        <v>142</v>
      </c>
      <c r="H14" s="105" t="s">
        <v>143</v>
      </c>
      <c r="I14" s="119">
        <v>0.1</v>
      </c>
      <c r="L14" s="113"/>
    </row>
    <row r="15" ht="21.95" customHeight="1" spans="1:7">
      <c r="A15" s="91"/>
      <c r="B15" s="100"/>
      <c r="C15" s="95"/>
      <c r="D15" s="91"/>
      <c r="E15" s="96"/>
      <c r="F15" s="97"/>
      <c r="G15" s="98"/>
    </row>
    <row r="16" ht="21.95" customHeight="1" spans="1:11">
      <c r="A16" s="91" t="s">
        <v>144</v>
      </c>
      <c r="B16" s="100" t="s">
        <v>145</v>
      </c>
      <c r="C16" s="101">
        <v>1</v>
      </c>
      <c r="D16" s="91" t="s">
        <v>14</v>
      </c>
      <c r="E16" s="106" t="e">
        <f>E14*0.1</f>
        <v>#REF!</v>
      </c>
      <c r="F16" s="97"/>
      <c r="G16" s="99">
        <v>0.1</v>
      </c>
      <c r="H16" s="107" t="s">
        <v>146</v>
      </c>
      <c r="I16" s="120" t="e">
        <f>#REF!+#REF!+地階.突塔!S2</f>
        <v>#REF!</v>
      </c>
      <c r="J16" s="121"/>
      <c r="K16" s="122" t="e">
        <f>I16*I10</f>
        <v>#REF!</v>
      </c>
    </row>
    <row r="17" ht="21.95" customHeight="1" spans="1:9">
      <c r="A17" s="91"/>
      <c r="B17" s="100"/>
      <c r="C17" s="95"/>
      <c r="D17" s="91"/>
      <c r="E17" s="96"/>
      <c r="F17" s="97"/>
      <c r="G17" s="98"/>
      <c r="H17" s="107" t="s">
        <v>147</v>
      </c>
      <c r="I17" s="123" t="e">
        <f>#REF!+#REF!+地階.突塔!T2</f>
        <v>#REF!</v>
      </c>
    </row>
    <row r="18" ht="21.95" customHeight="1" spans="1:7">
      <c r="A18" s="91"/>
      <c r="B18" s="100"/>
      <c r="C18" s="95"/>
      <c r="D18" s="91"/>
      <c r="E18" s="96"/>
      <c r="F18" s="97"/>
      <c r="G18" s="98"/>
    </row>
    <row r="19" ht="21.95" customHeight="1" spans="1:7">
      <c r="A19" s="91"/>
      <c r="B19" s="100" t="s">
        <v>148</v>
      </c>
      <c r="C19" s="95"/>
      <c r="D19" s="91"/>
      <c r="E19" s="96" t="e">
        <f>SUM(E14:E16)</f>
        <v>#REF!</v>
      </c>
      <c r="F19" s="97"/>
      <c r="G19" s="98"/>
    </row>
    <row r="20" ht="21.95" customHeight="1" spans="1:7">
      <c r="A20" s="91"/>
      <c r="B20" s="95"/>
      <c r="C20" s="95"/>
      <c r="D20" s="91"/>
      <c r="E20" s="96"/>
      <c r="F20" s="97"/>
      <c r="G20" s="98"/>
    </row>
    <row r="21" ht="27" customHeight="1" spans="2:7">
      <c r="B21" s="89" t="s">
        <v>149</v>
      </c>
      <c r="C21" s="90"/>
      <c r="D21" s="90"/>
      <c r="E21" s="90"/>
      <c r="F21" s="90"/>
      <c r="G21" s="90"/>
    </row>
    <row r="22" s="87" customFormat="1" ht="21.95" customHeight="1" spans="1:7">
      <c r="A22" s="108"/>
      <c r="B22" s="94" t="s">
        <v>121</v>
      </c>
      <c r="C22" s="91" t="s">
        <v>122</v>
      </c>
      <c r="D22" s="91" t="s">
        <v>123</v>
      </c>
      <c r="E22" s="92" t="s">
        <v>124</v>
      </c>
      <c r="F22" s="93"/>
      <c r="G22" s="94" t="s">
        <v>125</v>
      </c>
    </row>
    <row r="23" ht="21.95" customHeight="1" spans="1:11">
      <c r="A23" s="109" t="s">
        <v>150</v>
      </c>
      <c r="B23" s="110"/>
      <c r="C23" s="95">
        <v>1</v>
      </c>
      <c r="D23" s="91" t="s">
        <v>14</v>
      </c>
      <c r="E23" s="96" t="e">
        <f>#REF!</f>
        <v>#REF!</v>
      </c>
      <c r="F23" s="97"/>
      <c r="G23" s="111" t="e">
        <f>#REF!</f>
        <v>#REF!</v>
      </c>
      <c r="I23" s="124"/>
      <c r="J23" s="124"/>
      <c r="K23" s="124"/>
    </row>
    <row r="24" ht="21.95" customHeight="1" spans="1:11">
      <c r="A24" s="109" t="s">
        <v>151</v>
      </c>
      <c r="B24" s="110"/>
      <c r="C24" s="95">
        <v>1</v>
      </c>
      <c r="D24" s="91" t="s">
        <v>14</v>
      </c>
      <c r="E24" s="96" t="e">
        <f>#REF!</f>
        <v>#REF!</v>
      </c>
      <c r="F24" s="97"/>
      <c r="G24" s="111" t="e">
        <f>#REF!</f>
        <v>#REF!</v>
      </c>
      <c r="I24" s="124"/>
      <c r="J24" s="124"/>
      <c r="K24" s="124"/>
    </row>
    <row r="25" ht="21.95" customHeight="1" spans="1:11">
      <c r="A25" s="109" t="s">
        <v>152</v>
      </c>
      <c r="B25" s="110"/>
      <c r="C25" s="95">
        <v>1</v>
      </c>
      <c r="D25" s="91" t="s">
        <v>14</v>
      </c>
      <c r="E25" s="96">
        <f>地階.突塔!$F$20</f>
        <v>0</v>
      </c>
      <c r="F25" s="97"/>
      <c r="G25" s="111">
        <f>地階.突塔!$C$20</f>
        <v>0</v>
      </c>
      <c r="I25" s="124"/>
      <c r="J25" s="124"/>
      <c r="K25" s="124"/>
    </row>
    <row r="26" ht="21.95" customHeight="1" spans="1:11">
      <c r="A26" s="109" t="s">
        <v>153</v>
      </c>
      <c r="B26" s="110"/>
      <c r="C26" s="95">
        <v>1</v>
      </c>
      <c r="D26" s="91" t="s">
        <v>14</v>
      </c>
      <c r="E26" s="96" t="e">
        <f>#REF!</f>
        <v>#REF!</v>
      </c>
      <c r="F26" s="97"/>
      <c r="G26" s="111"/>
      <c r="I26" s="124"/>
      <c r="J26" s="124"/>
      <c r="K26" s="124"/>
    </row>
    <row r="27" ht="21.95" customHeight="1" spans="1:11">
      <c r="A27" s="109"/>
      <c r="B27" s="110"/>
      <c r="C27" s="95"/>
      <c r="D27" s="91"/>
      <c r="E27" s="96"/>
      <c r="F27" s="97"/>
      <c r="G27" s="98"/>
      <c r="I27" s="124"/>
      <c r="J27" s="124"/>
      <c r="K27" s="124"/>
    </row>
    <row r="28" ht="21.95" customHeight="1" spans="1:11">
      <c r="A28" s="109"/>
      <c r="B28" s="110"/>
      <c r="C28" s="95"/>
      <c r="D28" s="91"/>
      <c r="E28" s="96"/>
      <c r="F28" s="97"/>
      <c r="G28" s="98"/>
      <c r="J28" s="124"/>
      <c r="K28" s="124"/>
    </row>
    <row r="29" ht="21.95" customHeight="1" spans="1:11">
      <c r="A29" s="108"/>
      <c r="B29" s="112"/>
      <c r="C29" s="95"/>
      <c r="D29" s="91"/>
      <c r="E29" s="96"/>
      <c r="F29" s="97"/>
      <c r="G29" s="98"/>
      <c r="J29" s="124"/>
      <c r="K29" s="124"/>
    </row>
    <row r="30" ht="21.95" customHeight="1" spans="1:11">
      <c r="A30" s="108"/>
      <c r="B30" s="112"/>
      <c r="C30" s="95"/>
      <c r="D30" s="91"/>
      <c r="E30" s="96"/>
      <c r="F30" s="97"/>
      <c r="G30" s="98"/>
      <c r="J30" s="124"/>
      <c r="K30" s="124"/>
    </row>
    <row r="31" ht="21.95" customHeight="1" spans="1:11">
      <c r="A31" s="108"/>
      <c r="B31" s="112"/>
      <c r="C31" s="95"/>
      <c r="D31" s="91"/>
      <c r="E31" s="96"/>
      <c r="F31" s="97"/>
      <c r="G31" s="98"/>
      <c r="J31" s="124"/>
      <c r="K31" s="124"/>
    </row>
    <row r="32" ht="21.95" customHeight="1" spans="1:11">
      <c r="A32" s="108"/>
      <c r="B32" s="112"/>
      <c r="C32" s="95"/>
      <c r="D32" s="91"/>
      <c r="E32" s="96"/>
      <c r="F32" s="97"/>
      <c r="G32" s="98"/>
      <c r="J32" s="124"/>
      <c r="K32" s="124"/>
    </row>
    <row r="33" ht="21.95" customHeight="1" spans="1:7">
      <c r="A33" s="108"/>
      <c r="B33" s="112"/>
      <c r="C33" s="95"/>
      <c r="D33" s="91"/>
      <c r="E33" s="96"/>
      <c r="F33" s="97"/>
      <c r="G33" s="98"/>
    </row>
    <row r="34" ht="21.95" customHeight="1" spans="1:7">
      <c r="A34" s="108"/>
      <c r="B34" s="98"/>
      <c r="C34" s="95"/>
      <c r="D34" s="91"/>
      <c r="E34" s="96"/>
      <c r="F34" s="97"/>
      <c r="G34" s="98"/>
    </row>
    <row r="35" ht="21.95" customHeight="1" spans="1:7">
      <c r="A35" s="108"/>
      <c r="B35" s="98"/>
      <c r="C35" s="95"/>
      <c r="D35" s="91"/>
      <c r="E35" s="96"/>
      <c r="F35" s="97"/>
      <c r="G35" s="98"/>
    </row>
    <row r="36" ht="21.95" customHeight="1" spans="1:7">
      <c r="A36" s="108"/>
      <c r="B36" s="98"/>
      <c r="C36" s="95"/>
      <c r="D36" s="91"/>
      <c r="E36" s="96"/>
      <c r="F36" s="97"/>
      <c r="G36" s="98"/>
    </row>
    <row r="37" ht="21.95" customHeight="1" spans="1:7">
      <c r="A37" s="108"/>
      <c r="B37" s="98"/>
      <c r="C37" s="95"/>
      <c r="D37" s="91"/>
      <c r="E37" s="96"/>
      <c r="F37" s="97"/>
      <c r="G37" s="98"/>
    </row>
    <row r="38" ht="21.95" customHeight="1" spans="1:7">
      <c r="A38" s="108"/>
      <c r="B38" s="98"/>
      <c r="C38" s="95"/>
      <c r="D38" s="91"/>
      <c r="E38" s="96"/>
      <c r="F38" s="97"/>
      <c r="G38" s="98"/>
    </row>
    <row r="39" ht="21.95" customHeight="1" spans="1:7">
      <c r="A39" s="108"/>
      <c r="B39" s="98" t="s">
        <v>154</v>
      </c>
      <c r="C39" s="95">
        <v>1</v>
      </c>
      <c r="D39" s="91" t="s">
        <v>14</v>
      </c>
      <c r="E39" s="96" t="e">
        <f>SUM(E23:E38)</f>
        <v>#REF!</v>
      </c>
      <c r="F39" s="97"/>
      <c r="G39" s="98"/>
    </row>
    <row r="40" ht="21.95" customHeight="1" spans="1:7">
      <c r="A40" s="108"/>
      <c r="B40" s="98"/>
      <c r="C40" s="95"/>
      <c r="D40" s="91"/>
      <c r="E40" s="96"/>
      <c r="F40" s="97"/>
      <c r="G40" s="98"/>
    </row>
  </sheetData>
  <mergeCells count="8">
    <mergeCell ref="B1:G1"/>
    <mergeCell ref="B21:G21"/>
    <mergeCell ref="A23:B23"/>
    <mergeCell ref="A24:B24"/>
    <mergeCell ref="A25:B25"/>
    <mergeCell ref="A26:B26"/>
    <mergeCell ref="A27:B27"/>
    <mergeCell ref="A28:B28"/>
  </mergeCells>
  <printOptions horizontalCentered="1" verticalCentered="1"/>
  <pageMargins left="0.196850393700787" right="0.196850393700787" top="0.78740157480315" bottom="0.393700787401575" header="0.511811023622047" footer="0.511811023622047"/>
  <pageSetup paperSize="9" scale="105" orientation="landscape"/>
  <headerFooter alignWithMargins="0"/>
  <rowBreaks count="1" manualBreakCount="1">
    <brk id="20" max="6"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6"/>
  <sheetViews>
    <sheetView showZeros="0" view="pageBreakPreview" zoomScale="60" zoomScaleNormal="95" workbookViewId="0">
      <pane xSplit="2" ySplit="3" topLeftCell="C4" activePane="bottomRight" state="frozenSplit"/>
      <selection/>
      <selection pane="topRight"/>
      <selection pane="bottomLeft"/>
      <selection pane="bottomRight" activeCell="B14" sqref="B14"/>
    </sheetView>
  </sheetViews>
  <sheetFormatPr defaultColWidth="9" defaultRowHeight="13.5"/>
  <cols>
    <col min="1" max="1" width="28.75" style="27" customWidth="1"/>
    <col min="2" max="2" width="31.625" style="27" customWidth="1"/>
    <col min="3" max="3" width="17.125" style="28" customWidth="1"/>
    <col min="4" max="4" width="6.75" style="26" customWidth="1"/>
    <col min="5" max="5" width="10.75" style="29" customWidth="1"/>
    <col min="6" max="6" width="14.5" style="30" customWidth="1"/>
    <col min="7" max="7" width="23.125" style="27" customWidth="1"/>
    <col min="8" max="8" width="9.625" style="31" customWidth="1"/>
    <col min="9" max="9" width="17" style="32" customWidth="1"/>
    <col min="10" max="11" width="7.875" style="32" customWidth="1"/>
    <col min="12" max="12" width="14.125" style="33" customWidth="1"/>
    <col min="13" max="13" width="9.125" style="27" hidden="1" customWidth="1"/>
    <col min="14" max="14" width="6.125" style="27" customWidth="1"/>
    <col min="15" max="15" width="6.625" style="27" customWidth="1"/>
    <col min="16" max="16" width="10" style="27" customWidth="1"/>
    <col min="17" max="19" width="9.125" style="27" customWidth="1"/>
    <col min="20" max="20" width="13" style="34" customWidth="1"/>
    <col min="21" max="25" width="9" style="27"/>
    <col min="26" max="26" width="11" style="27" customWidth="1"/>
    <col min="27" max="16384" width="9" style="27"/>
  </cols>
  <sheetData>
    <row r="1" ht="27" customHeight="1" spans="1:25">
      <c r="A1" s="35" t="s">
        <v>155</v>
      </c>
      <c r="B1" s="36" t="s">
        <v>156</v>
      </c>
      <c r="I1" s="56" t="s">
        <v>133</v>
      </c>
      <c r="J1" s="57">
        <f>内訳!I8</f>
        <v>0.6</v>
      </c>
      <c r="K1" s="27"/>
      <c r="M1" s="58" t="s">
        <v>157</v>
      </c>
      <c r="V1" s="43" t="s">
        <v>158</v>
      </c>
      <c r="W1" s="77" t="s">
        <v>159</v>
      </c>
      <c r="X1" s="38"/>
      <c r="Y1" s="42"/>
    </row>
    <row r="2" s="26" customFormat="1" ht="27" customHeight="1" spans="1:25">
      <c r="A2" s="37" t="str">
        <f>内訳!A25</f>
        <v>3.階段・地階及び突棟照明器具交換</v>
      </c>
      <c r="B2" s="38"/>
      <c r="C2" s="39"/>
      <c r="D2" s="38"/>
      <c r="E2" s="40"/>
      <c r="F2" s="41"/>
      <c r="G2" s="42"/>
      <c r="I2" s="56" t="s">
        <v>135</v>
      </c>
      <c r="J2" s="59">
        <f>内訳!$I$9</f>
        <v>1.2</v>
      </c>
      <c r="K2" s="60">
        <v>100</v>
      </c>
      <c r="L2" s="61">
        <f>K2*$J$1</f>
        <v>60</v>
      </c>
      <c r="M2" s="62">
        <f>内訳!$I$10</f>
        <v>28200</v>
      </c>
      <c r="S2" s="26">
        <f>SUM(S4:S76)</f>
        <v>0</v>
      </c>
      <c r="T2" s="78">
        <f>SUM(T4:T76)</f>
        <v>0</v>
      </c>
      <c r="V2" s="79" t="s">
        <v>160</v>
      </c>
      <c r="W2" s="43" t="s">
        <v>161</v>
      </c>
      <c r="X2" s="43" t="s">
        <v>162</v>
      </c>
      <c r="Y2" s="43" t="s">
        <v>163</v>
      </c>
    </row>
    <row r="3" ht="27" customHeight="1" spans="1:25">
      <c r="A3" s="43" t="s">
        <v>164</v>
      </c>
      <c r="B3" s="43" t="s">
        <v>165</v>
      </c>
      <c r="C3" s="44" t="s">
        <v>122</v>
      </c>
      <c r="D3" s="43" t="s">
        <v>123</v>
      </c>
      <c r="E3" s="45" t="s">
        <v>166</v>
      </c>
      <c r="F3" s="46" t="s">
        <v>124</v>
      </c>
      <c r="G3" s="43" t="s">
        <v>125</v>
      </c>
      <c r="H3" s="45" t="s">
        <v>167</v>
      </c>
      <c r="I3" s="63" t="s">
        <v>122</v>
      </c>
      <c r="J3" s="63" t="s">
        <v>123</v>
      </c>
      <c r="K3" s="63" t="s">
        <v>168</v>
      </c>
      <c r="L3" s="64" t="s">
        <v>169</v>
      </c>
      <c r="M3" s="65" t="s">
        <v>170</v>
      </c>
      <c r="N3" s="66" t="s">
        <v>171</v>
      </c>
      <c r="O3" s="63" t="s">
        <v>172</v>
      </c>
      <c r="P3" s="43" t="s">
        <v>173</v>
      </c>
      <c r="Q3" s="63" t="s">
        <v>174</v>
      </c>
      <c r="R3" s="80" t="s">
        <v>175</v>
      </c>
      <c r="S3" s="43" t="s">
        <v>176</v>
      </c>
      <c r="T3" s="81" t="s">
        <v>177</v>
      </c>
      <c r="V3" s="82">
        <v>1</v>
      </c>
      <c r="W3" s="83">
        <v>0.3</v>
      </c>
      <c r="X3" s="83">
        <v>0.6</v>
      </c>
      <c r="Y3" s="83">
        <v>1.2</v>
      </c>
    </row>
    <row r="4" ht="27" customHeight="1" spans="1:25">
      <c r="A4" s="47"/>
      <c r="B4" s="47"/>
      <c r="C4" s="48"/>
      <c r="D4" s="49"/>
      <c r="E4" s="50"/>
      <c r="F4" s="51"/>
      <c r="G4" s="52"/>
      <c r="H4" s="53"/>
      <c r="I4" s="67"/>
      <c r="J4" s="68"/>
      <c r="K4" s="69"/>
      <c r="L4" s="70"/>
      <c r="M4" s="47"/>
      <c r="N4" s="71"/>
      <c r="O4" s="71"/>
      <c r="P4" s="72"/>
      <c r="Q4" s="71"/>
      <c r="R4" s="71"/>
      <c r="S4" s="84"/>
      <c r="T4" s="85"/>
      <c r="V4" s="86"/>
      <c r="W4" s="84"/>
      <c r="X4" s="84"/>
      <c r="Y4" s="84"/>
    </row>
    <row r="5" ht="27" customHeight="1" spans="1:25">
      <c r="A5" s="47"/>
      <c r="B5" s="16"/>
      <c r="C5" s="48"/>
      <c r="D5" s="49"/>
      <c r="E5" s="50"/>
      <c r="F5" s="51"/>
      <c r="G5" s="47"/>
      <c r="H5" s="53"/>
      <c r="I5" s="73"/>
      <c r="J5" s="74"/>
      <c r="K5" s="60"/>
      <c r="L5" s="75"/>
      <c r="M5" s="47"/>
      <c r="N5" s="71"/>
      <c r="O5" s="71"/>
      <c r="P5" s="72"/>
      <c r="Q5" s="71"/>
      <c r="R5" s="71"/>
      <c r="S5" s="84"/>
      <c r="T5" s="85"/>
      <c r="V5" s="86"/>
      <c r="W5" s="84"/>
      <c r="X5" s="84"/>
      <c r="Y5" s="84"/>
    </row>
    <row r="6" ht="27" customHeight="1" spans="1:25">
      <c r="A6" s="47"/>
      <c r="B6" s="47"/>
      <c r="C6" s="48"/>
      <c r="D6" s="49"/>
      <c r="E6" s="50"/>
      <c r="F6" s="51"/>
      <c r="G6" s="47"/>
      <c r="H6" s="53"/>
      <c r="I6" s="76"/>
      <c r="J6" s="74"/>
      <c r="K6" s="69"/>
      <c r="L6" s="75"/>
      <c r="M6" s="47"/>
      <c r="N6" s="71"/>
      <c r="O6" s="71"/>
      <c r="P6" s="72"/>
      <c r="Q6" s="71"/>
      <c r="R6" s="71"/>
      <c r="S6" s="84"/>
      <c r="T6" s="85"/>
      <c r="V6" s="86"/>
      <c r="W6" s="84"/>
      <c r="X6" s="84"/>
      <c r="Y6" s="84"/>
    </row>
    <row r="7" ht="27" customHeight="1" spans="1:25">
      <c r="A7" s="47"/>
      <c r="B7" s="47"/>
      <c r="C7" s="48"/>
      <c r="D7" s="49"/>
      <c r="E7" s="50"/>
      <c r="F7" s="51"/>
      <c r="G7" s="47"/>
      <c r="H7" s="53"/>
      <c r="I7" s="76"/>
      <c r="J7" s="74"/>
      <c r="K7" s="69"/>
      <c r="L7" s="70"/>
      <c r="M7" s="47"/>
      <c r="N7" s="71"/>
      <c r="O7" s="71"/>
      <c r="P7" s="72"/>
      <c r="Q7" s="71"/>
      <c r="R7" s="71"/>
      <c r="S7" s="84"/>
      <c r="T7" s="85"/>
      <c r="V7" s="86"/>
      <c r="W7" s="84"/>
      <c r="X7" s="84"/>
      <c r="Y7" s="84"/>
    </row>
    <row r="8" ht="27" customHeight="1" spans="1:25">
      <c r="A8" s="47"/>
      <c r="B8" s="16"/>
      <c r="C8" s="48"/>
      <c r="D8" s="49"/>
      <c r="E8" s="50"/>
      <c r="F8" s="51"/>
      <c r="G8" s="47"/>
      <c r="H8" s="53"/>
      <c r="I8" s="76"/>
      <c r="J8" s="74"/>
      <c r="K8" s="60"/>
      <c r="L8" s="75"/>
      <c r="M8" s="47"/>
      <c r="N8" s="71"/>
      <c r="O8" s="71"/>
      <c r="P8" s="72"/>
      <c r="Q8" s="71"/>
      <c r="R8" s="71"/>
      <c r="S8" s="84"/>
      <c r="T8" s="85"/>
      <c r="V8" s="86"/>
      <c r="W8" s="84"/>
      <c r="X8" s="84"/>
      <c r="Y8" s="84"/>
    </row>
    <row r="9" ht="27" customHeight="1" spans="1:25">
      <c r="A9" s="47"/>
      <c r="B9" s="5"/>
      <c r="C9" s="48"/>
      <c r="D9" s="49"/>
      <c r="E9" s="50"/>
      <c r="F9" s="51"/>
      <c r="G9" s="47"/>
      <c r="H9" s="53"/>
      <c r="I9" s="73"/>
      <c r="J9" s="74"/>
      <c r="K9" s="60"/>
      <c r="L9" s="75"/>
      <c r="M9" s="47"/>
      <c r="N9" s="71"/>
      <c r="O9" s="71"/>
      <c r="P9" s="72"/>
      <c r="Q9" s="71"/>
      <c r="R9" s="71"/>
      <c r="S9" s="84"/>
      <c r="T9" s="85"/>
      <c r="V9" s="86"/>
      <c r="W9" s="84"/>
      <c r="X9" s="84"/>
      <c r="Y9" s="84"/>
    </row>
    <row r="10" ht="27" customHeight="1" spans="1:25">
      <c r="A10" s="47"/>
      <c r="B10" s="47"/>
      <c r="C10" s="48"/>
      <c r="D10" s="49"/>
      <c r="E10" s="50"/>
      <c r="F10" s="51"/>
      <c r="G10" s="47"/>
      <c r="H10" s="53"/>
      <c r="I10" s="67"/>
      <c r="J10" s="74"/>
      <c r="K10" s="60"/>
      <c r="L10" s="75"/>
      <c r="M10" s="47"/>
      <c r="N10" s="71"/>
      <c r="O10" s="71"/>
      <c r="P10" s="72"/>
      <c r="Q10" s="71"/>
      <c r="R10" s="71"/>
      <c r="S10" s="84"/>
      <c r="T10" s="85"/>
      <c r="V10" s="86"/>
      <c r="W10" s="84"/>
      <c r="X10" s="84"/>
      <c r="Y10" s="84"/>
    </row>
    <row r="11" ht="27" customHeight="1" spans="1:25">
      <c r="A11" s="47"/>
      <c r="B11" s="54"/>
      <c r="C11" s="48">
        <f t="shared" ref="C11:D19" si="0">I11</f>
        <v>0</v>
      </c>
      <c r="D11" s="49">
        <f t="shared" si="0"/>
        <v>0</v>
      </c>
      <c r="E11" s="50">
        <f t="shared" ref="E11:E20" si="1">(H11*(N11+Q11))*(1+O11)+$M$2*M11</f>
        <v>0</v>
      </c>
      <c r="F11" s="51">
        <f>C11*E11</f>
        <v>0</v>
      </c>
      <c r="G11" s="47"/>
      <c r="H11" s="53">
        <f t="shared" ref="H11:H20" si="2">L11*$J$2</f>
        <v>0</v>
      </c>
      <c r="I11" s="73"/>
      <c r="J11" s="74"/>
      <c r="K11" s="60"/>
      <c r="L11" s="75"/>
      <c r="M11" s="47"/>
      <c r="N11" s="71"/>
      <c r="O11" s="71"/>
      <c r="P11" s="72"/>
      <c r="Q11" s="71"/>
      <c r="R11" s="71"/>
      <c r="S11" s="84"/>
      <c r="T11" s="85"/>
      <c r="V11" s="86"/>
      <c r="W11" s="84">
        <f t="shared" ref="W11:W20" si="3">V11*$W$3</f>
        <v>0</v>
      </c>
      <c r="X11" s="84">
        <f>V11*$X$3</f>
        <v>0</v>
      </c>
      <c r="Y11" s="84">
        <f t="shared" ref="Y11:Y20" si="4">ROUND(((X11+W11)*$Y$3),4)</f>
        <v>0</v>
      </c>
    </row>
    <row r="12" ht="27" customHeight="1" spans="1:25">
      <c r="A12" s="47"/>
      <c r="B12" s="16"/>
      <c r="C12" s="48"/>
      <c r="D12" s="49"/>
      <c r="E12" s="50"/>
      <c r="F12" s="51"/>
      <c r="G12" s="47"/>
      <c r="H12" s="53"/>
      <c r="I12" s="76"/>
      <c r="J12" s="68"/>
      <c r="K12" s="69"/>
      <c r="L12" s="75"/>
      <c r="M12" s="47"/>
      <c r="N12" s="71"/>
      <c r="O12" s="71"/>
      <c r="P12" s="72"/>
      <c r="Q12" s="71"/>
      <c r="R12" s="71"/>
      <c r="S12" s="84"/>
      <c r="T12" s="85"/>
      <c r="V12" s="86"/>
      <c r="W12" s="84"/>
      <c r="X12" s="84"/>
      <c r="Y12" s="84"/>
    </row>
    <row r="13" ht="27" customHeight="1" spans="1:25">
      <c r="A13" s="47"/>
      <c r="B13" s="47"/>
      <c r="C13" s="48"/>
      <c r="D13" s="49"/>
      <c r="E13" s="50"/>
      <c r="F13" s="51"/>
      <c r="G13" s="47"/>
      <c r="H13" s="53"/>
      <c r="I13" s="71"/>
      <c r="J13" s="74"/>
      <c r="K13" s="60"/>
      <c r="L13" s="75"/>
      <c r="M13" s="47"/>
      <c r="N13" s="71"/>
      <c r="O13" s="71"/>
      <c r="P13" s="72"/>
      <c r="Q13" s="71"/>
      <c r="R13" s="71"/>
      <c r="S13" s="84"/>
      <c r="T13" s="85"/>
      <c r="V13" s="86"/>
      <c r="W13" s="84"/>
      <c r="X13" s="84"/>
      <c r="Y13" s="84"/>
    </row>
    <row r="14" ht="27" customHeight="1" spans="1:25">
      <c r="A14" s="47"/>
      <c r="B14" s="47"/>
      <c r="C14" s="48"/>
      <c r="D14" s="49"/>
      <c r="E14" s="50"/>
      <c r="F14" s="51"/>
      <c r="G14" s="47"/>
      <c r="H14" s="53"/>
      <c r="I14" s="76"/>
      <c r="J14" s="74"/>
      <c r="K14" s="69"/>
      <c r="L14" s="75"/>
      <c r="M14" s="47"/>
      <c r="N14" s="71"/>
      <c r="O14" s="71"/>
      <c r="P14" s="72"/>
      <c r="Q14" s="71"/>
      <c r="R14" s="71"/>
      <c r="S14" s="84"/>
      <c r="T14" s="85"/>
      <c r="V14" s="86"/>
      <c r="W14" s="84"/>
      <c r="X14" s="84"/>
      <c r="Y14" s="84"/>
    </row>
    <row r="15" ht="27" customHeight="1" spans="1:25">
      <c r="A15" s="47"/>
      <c r="B15" s="54"/>
      <c r="C15" s="48"/>
      <c r="D15" s="49"/>
      <c r="E15" s="50"/>
      <c r="F15" s="51"/>
      <c r="G15" s="47"/>
      <c r="H15" s="53"/>
      <c r="I15" s="73"/>
      <c r="J15" s="74"/>
      <c r="K15" s="60"/>
      <c r="L15" s="75"/>
      <c r="M15" s="47"/>
      <c r="N15" s="71"/>
      <c r="O15" s="71"/>
      <c r="P15" s="72"/>
      <c r="Q15" s="71"/>
      <c r="R15" s="71"/>
      <c r="S15" s="84"/>
      <c r="T15" s="85"/>
      <c r="V15" s="86"/>
      <c r="W15" s="84"/>
      <c r="X15" s="84"/>
      <c r="Y15" s="84"/>
    </row>
    <row r="16" ht="27" customHeight="1" spans="1:25">
      <c r="A16" s="47"/>
      <c r="B16" s="16"/>
      <c r="C16" s="48"/>
      <c r="D16" s="49"/>
      <c r="E16" s="50"/>
      <c r="F16" s="51"/>
      <c r="G16" s="47"/>
      <c r="H16" s="53"/>
      <c r="I16" s="76"/>
      <c r="J16" s="74"/>
      <c r="K16" s="60"/>
      <c r="L16" s="75">
        <f t="shared" ref="L16:L20" si="5">K16*$J$1</f>
        <v>0</v>
      </c>
      <c r="M16" s="47"/>
      <c r="N16" s="71"/>
      <c r="O16" s="71"/>
      <c r="P16" s="72"/>
      <c r="Q16" s="71"/>
      <c r="R16" s="71"/>
      <c r="S16" s="84"/>
      <c r="T16" s="85"/>
      <c r="V16" s="86"/>
      <c r="W16" s="84"/>
      <c r="X16" s="84"/>
      <c r="Y16" s="84"/>
    </row>
    <row r="17" ht="27" customHeight="1" spans="1:25">
      <c r="A17" s="47"/>
      <c r="B17" s="54"/>
      <c r="C17" s="48">
        <f t="shared" si="0"/>
        <v>0</v>
      </c>
      <c r="D17" s="49">
        <f t="shared" si="0"/>
        <v>0</v>
      </c>
      <c r="E17" s="50">
        <f t="shared" si="1"/>
        <v>0</v>
      </c>
      <c r="F17" s="51">
        <f>C17*E17</f>
        <v>0</v>
      </c>
      <c r="G17" s="47"/>
      <c r="H17" s="53">
        <f t="shared" si="2"/>
        <v>0</v>
      </c>
      <c r="I17" s="73"/>
      <c r="J17" s="74"/>
      <c r="K17" s="60"/>
      <c r="L17" s="75">
        <f t="shared" si="5"/>
        <v>0</v>
      </c>
      <c r="M17" s="47">
        <f t="shared" ref="M17:M20" si="6">ROUND(Y17*(1+R17),4)</f>
        <v>0</v>
      </c>
      <c r="N17" s="71">
        <v>1</v>
      </c>
      <c r="O17" s="71">
        <v>0.05</v>
      </c>
      <c r="P17" s="72">
        <f>L17*O17*I17</f>
        <v>0</v>
      </c>
      <c r="Q17" s="71"/>
      <c r="R17" s="71">
        <v>0.2</v>
      </c>
      <c r="S17" s="84">
        <f t="shared" ref="S17:S20" si="7">M17*I17</f>
        <v>0</v>
      </c>
      <c r="T17" s="85">
        <f t="shared" ref="T17:T20" si="8">I17*L17*N17</f>
        <v>0</v>
      </c>
      <c r="V17" s="86"/>
      <c r="W17" s="84">
        <f t="shared" si="3"/>
        <v>0</v>
      </c>
      <c r="X17" s="84">
        <f>V17*$X$3</f>
        <v>0</v>
      </c>
      <c r="Y17" s="84">
        <f t="shared" si="4"/>
        <v>0</v>
      </c>
    </row>
    <row r="18" ht="27" customHeight="1" spans="1:25">
      <c r="A18" s="47"/>
      <c r="B18" s="47"/>
      <c r="C18" s="48">
        <f t="shared" si="0"/>
        <v>0</v>
      </c>
      <c r="D18" s="49">
        <f t="shared" si="0"/>
        <v>0</v>
      </c>
      <c r="E18" s="50">
        <f t="shared" si="1"/>
        <v>0</v>
      </c>
      <c r="F18" s="51">
        <f>C18*E18</f>
        <v>0</v>
      </c>
      <c r="G18" s="47"/>
      <c r="H18" s="53">
        <f t="shared" si="2"/>
        <v>0</v>
      </c>
      <c r="I18" s="71"/>
      <c r="J18" s="74"/>
      <c r="K18" s="60"/>
      <c r="L18" s="75">
        <f t="shared" si="5"/>
        <v>0</v>
      </c>
      <c r="M18" s="47">
        <f t="shared" si="6"/>
        <v>0</v>
      </c>
      <c r="N18" s="71">
        <v>1</v>
      </c>
      <c r="O18" s="71">
        <v>0.05</v>
      </c>
      <c r="P18" s="72">
        <f>L18*I18*O18</f>
        <v>0</v>
      </c>
      <c r="Q18" s="71"/>
      <c r="R18" s="71">
        <v>0.2</v>
      </c>
      <c r="S18" s="84">
        <f t="shared" si="7"/>
        <v>0</v>
      </c>
      <c r="T18" s="85">
        <f t="shared" si="8"/>
        <v>0</v>
      </c>
      <c r="V18" s="86"/>
      <c r="W18" s="84">
        <f t="shared" si="3"/>
        <v>0</v>
      </c>
      <c r="X18" s="84">
        <f>V18*$X$3</f>
        <v>0</v>
      </c>
      <c r="Y18" s="84">
        <f t="shared" si="4"/>
        <v>0</v>
      </c>
    </row>
    <row r="19" ht="27" customHeight="1" spans="1:25">
      <c r="A19" s="47"/>
      <c r="B19" s="16"/>
      <c r="C19" s="48">
        <f t="shared" si="0"/>
        <v>0</v>
      </c>
      <c r="D19" s="49">
        <f t="shared" si="0"/>
        <v>0</v>
      </c>
      <c r="E19" s="50">
        <f t="shared" si="1"/>
        <v>0</v>
      </c>
      <c r="F19" s="51">
        <f>C19*E19</f>
        <v>0</v>
      </c>
      <c r="G19" s="47"/>
      <c r="H19" s="53">
        <f t="shared" si="2"/>
        <v>0</v>
      </c>
      <c r="I19" s="73"/>
      <c r="J19" s="74"/>
      <c r="K19" s="60"/>
      <c r="L19" s="75">
        <f t="shared" si="5"/>
        <v>0</v>
      </c>
      <c r="M19" s="47">
        <f t="shared" si="6"/>
        <v>0</v>
      </c>
      <c r="N19" s="71">
        <v>1</v>
      </c>
      <c r="O19" s="71">
        <v>0.05</v>
      </c>
      <c r="P19" s="72">
        <f>L19*I19*O19</f>
        <v>0</v>
      </c>
      <c r="Q19" s="71"/>
      <c r="R19" s="71">
        <v>0.2</v>
      </c>
      <c r="S19" s="84">
        <f t="shared" si="7"/>
        <v>0</v>
      </c>
      <c r="T19" s="85">
        <f t="shared" si="8"/>
        <v>0</v>
      </c>
      <c r="V19" s="86"/>
      <c r="W19" s="84">
        <f t="shared" si="3"/>
        <v>0</v>
      </c>
      <c r="X19" s="84">
        <f>V19*$X$3</f>
        <v>0</v>
      </c>
      <c r="Y19" s="84">
        <f t="shared" si="4"/>
        <v>0</v>
      </c>
    </row>
    <row r="20" ht="27" customHeight="1" spans="1:30">
      <c r="A20" s="47" t="s">
        <v>178</v>
      </c>
      <c r="B20" s="16"/>
      <c r="C20" s="55">
        <f>SUM(C4:C19)</f>
        <v>0</v>
      </c>
      <c r="D20" s="49">
        <f>J20</f>
        <v>0</v>
      </c>
      <c r="E20" s="50">
        <f t="shared" si="1"/>
        <v>0</v>
      </c>
      <c r="F20" s="51">
        <f>SUM(F4:F19)</f>
        <v>0</v>
      </c>
      <c r="G20" s="47"/>
      <c r="H20" s="53">
        <f t="shared" si="2"/>
        <v>0</v>
      </c>
      <c r="I20" s="73"/>
      <c r="J20" s="74"/>
      <c r="K20" s="60"/>
      <c r="L20" s="75">
        <f t="shared" si="5"/>
        <v>0</v>
      </c>
      <c r="M20" s="47">
        <f t="shared" si="6"/>
        <v>0</v>
      </c>
      <c r="N20" s="71">
        <v>1</v>
      </c>
      <c r="O20" s="71">
        <v>0.05</v>
      </c>
      <c r="P20" s="72">
        <f>L20*O20*I20</f>
        <v>0</v>
      </c>
      <c r="Q20" s="71">
        <v>0</v>
      </c>
      <c r="R20" s="71">
        <v>0.2</v>
      </c>
      <c r="S20" s="84">
        <f t="shared" si="7"/>
        <v>0</v>
      </c>
      <c r="T20" s="85">
        <f t="shared" si="8"/>
        <v>0</v>
      </c>
      <c r="V20" s="86"/>
      <c r="W20" s="84">
        <f t="shared" si="3"/>
        <v>0</v>
      </c>
      <c r="X20" s="84">
        <f>V20*$X$3</f>
        <v>0</v>
      </c>
      <c r="Y20" s="84">
        <f t="shared" si="4"/>
        <v>0</v>
      </c>
      <c r="AD20" s="27" t="s">
        <v>96</v>
      </c>
    </row>
    <row r="21" spans="25:25">
      <c r="Y21" s="84">
        <f t="shared" ref="Y21:Y26" si="9">ROUND((X21*$Y$3*$AA$3),4)</f>
        <v>0</v>
      </c>
    </row>
    <row r="22" spans="25:25">
      <c r="Y22" s="84">
        <f t="shared" si="9"/>
        <v>0</v>
      </c>
    </row>
    <row r="23" spans="25:25">
      <c r="Y23" s="84">
        <f t="shared" si="9"/>
        <v>0</v>
      </c>
    </row>
    <row r="24" spans="25:25">
      <c r="Y24" s="84">
        <f t="shared" si="9"/>
        <v>0</v>
      </c>
    </row>
    <row r="25" spans="25:25">
      <c r="Y25" s="84">
        <f t="shared" si="9"/>
        <v>0</v>
      </c>
    </row>
    <row r="26" spans="25:25">
      <c r="Y26" s="84">
        <f t="shared" si="9"/>
        <v>0</v>
      </c>
    </row>
    <row r="27" spans="25:25">
      <c r="Y27" s="84">
        <f t="shared" ref="Y27:Y36" si="10">ROUND((X27*$Y$3*$AA$3),4)</f>
        <v>0</v>
      </c>
    </row>
    <row r="28" spans="25:25">
      <c r="Y28" s="84">
        <f t="shared" si="10"/>
        <v>0</v>
      </c>
    </row>
    <row r="29" spans="25:25">
      <c r="Y29" s="84">
        <f t="shared" si="10"/>
        <v>0</v>
      </c>
    </row>
    <row r="30" spans="25:25">
      <c r="Y30" s="84">
        <f t="shared" si="10"/>
        <v>0</v>
      </c>
    </row>
    <row r="31" spans="25:25">
      <c r="Y31" s="84">
        <f t="shared" si="10"/>
        <v>0</v>
      </c>
    </row>
    <row r="32" spans="25:25">
      <c r="Y32" s="84">
        <f t="shared" si="10"/>
        <v>0</v>
      </c>
    </row>
    <row r="33" spans="25:25">
      <c r="Y33" s="84"/>
    </row>
    <row r="34" spans="25:25">
      <c r="Y34" s="84">
        <f t="shared" si="10"/>
        <v>0</v>
      </c>
    </row>
    <row r="35" spans="25:25">
      <c r="Y35" s="84">
        <f t="shared" si="10"/>
        <v>0</v>
      </c>
    </row>
    <row r="36" spans="25:25">
      <c r="Y36" s="84">
        <f t="shared" si="10"/>
        <v>0</v>
      </c>
    </row>
  </sheetData>
  <autoFilter ref="A3:AD11">
    <extLst/>
  </autoFilter>
  <mergeCells count="1">
    <mergeCell ref="W1:Y1"/>
  </mergeCells>
  <dataValidations count="2">
    <dataValidation type="list" allowBlank="1" showInputMessage="1" sqref="J4:J20">
      <formula1>$AD$4:$AD$5</formula1>
    </dataValidation>
    <dataValidation type="list" allowBlank="1" showInputMessage="1" sqref="Z4:Z20">
      <formula1>#REF!</formula1>
    </dataValidation>
  </dataValidations>
  <printOptions horizontalCentered="1" verticalCentered="1"/>
  <pageMargins left="0.196850393700787" right="0.196850393700787" top="0.78740157480315" bottom="0.393700787401575" header="0.511811023622047" footer="0.511811023622047"/>
  <pageSetup paperSize="9" orientation="landscape" horizontalDpi="300" verticalDpi="300"/>
  <headerFooter alignWithMargins="0"/>
  <colBreaks count="1" manualBreakCount="1">
    <brk id="7" max="59"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4"/>
  <sheetViews>
    <sheetView topLeftCell="B13" workbookViewId="0">
      <selection activeCell="C70" sqref="C70"/>
    </sheetView>
  </sheetViews>
  <sheetFormatPr defaultColWidth="9" defaultRowHeight="13.5" outlineLevelCol="5"/>
  <cols>
    <col min="1" max="1" width="32" customWidth="1"/>
    <col min="2" max="2" width="24" customWidth="1"/>
    <col min="3" max="3" width="5.875" customWidth="1"/>
    <col min="4" max="4" width="6" customWidth="1"/>
    <col min="5" max="5" width="20.25" customWidth="1"/>
    <col min="6" max="6" width="11.625" customWidth="1"/>
    <col min="7" max="7" width="11.375" customWidth="1"/>
  </cols>
  <sheetData>
    <row r="1" spans="1:6">
      <c r="A1" t="s">
        <v>179</v>
      </c>
      <c r="B1" t="s">
        <v>156</v>
      </c>
      <c r="F1" s="19"/>
    </row>
    <row r="3" s="3" customFormat="1" spans="1:5">
      <c r="A3" s="2" t="s">
        <v>121</v>
      </c>
      <c r="B3" s="2" t="s">
        <v>180</v>
      </c>
      <c r="C3" s="2" t="s">
        <v>122</v>
      </c>
      <c r="D3" s="2" t="s">
        <v>123</v>
      </c>
      <c r="E3" s="2" t="s">
        <v>125</v>
      </c>
    </row>
    <row r="4" ht="20.1" customHeight="1" spans="1:6">
      <c r="A4" s="5" t="s">
        <v>18</v>
      </c>
      <c r="B4" s="5" t="s">
        <v>19</v>
      </c>
      <c r="C4" s="5">
        <v>2</v>
      </c>
      <c r="D4" s="5" t="s">
        <v>20</v>
      </c>
      <c r="E4" s="20"/>
      <c r="F4" s="19"/>
    </row>
    <row r="5" ht="20.1" customHeight="1" spans="1:6">
      <c r="A5" s="5" t="s">
        <v>22</v>
      </c>
      <c r="B5" s="5" t="s">
        <v>23</v>
      </c>
      <c r="C5" s="5">
        <v>6</v>
      </c>
      <c r="D5" s="5" t="s">
        <v>20</v>
      </c>
      <c r="E5" s="20"/>
      <c r="F5" s="19"/>
    </row>
    <row r="6" ht="20.1" customHeight="1" spans="1:6">
      <c r="A6" s="5" t="s">
        <v>22</v>
      </c>
      <c r="B6" s="5" t="s">
        <v>24</v>
      </c>
      <c r="C6" s="5">
        <v>2</v>
      </c>
      <c r="D6" s="5" t="s">
        <v>20</v>
      </c>
      <c r="E6" s="20"/>
      <c r="F6" s="19"/>
    </row>
    <row r="7" ht="20.1" customHeight="1" spans="1:6">
      <c r="A7" s="5" t="s">
        <v>25</v>
      </c>
      <c r="B7" s="5" t="s">
        <v>23</v>
      </c>
      <c r="C7" s="5">
        <v>3</v>
      </c>
      <c r="D7" s="5" t="s">
        <v>20</v>
      </c>
      <c r="E7" s="20"/>
      <c r="F7" s="19"/>
    </row>
    <row r="8" ht="20.1" customHeight="1" spans="1:6">
      <c r="A8" s="5" t="s">
        <v>181</v>
      </c>
      <c r="B8" s="5" t="s">
        <v>59</v>
      </c>
      <c r="C8" s="5">
        <v>12</v>
      </c>
      <c r="D8" s="5" t="s">
        <v>20</v>
      </c>
      <c r="E8" s="20"/>
      <c r="F8" s="19"/>
    </row>
    <row r="9" ht="20.1" customHeight="1" spans="1:6">
      <c r="A9" s="5" t="s">
        <v>182</v>
      </c>
      <c r="B9" s="5" t="s">
        <v>183</v>
      </c>
      <c r="C9" s="5">
        <v>1</v>
      </c>
      <c r="D9" s="5" t="s">
        <v>20</v>
      </c>
      <c r="E9" s="20"/>
      <c r="F9" s="19"/>
    </row>
    <row r="10" ht="20.1" customHeight="1" spans="1:6">
      <c r="A10" s="5" t="s">
        <v>26</v>
      </c>
      <c r="B10" s="5" t="s">
        <v>27</v>
      </c>
      <c r="C10" s="5">
        <v>168</v>
      </c>
      <c r="D10" s="5" t="s">
        <v>20</v>
      </c>
      <c r="E10" s="20"/>
      <c r="F10" s="19"/>
    </row>
    <row r="11" ht="20.1" customHeight="1" spans="1:6">
      <c r="A11" s="5" t="s">
        <v>28</v>
      </c>
      <c r="B11" s="5" t="s">
        <v>27</v>
      </c>
      <c r="C11" s="5">
        <v>63</v>
      </c>
      <c r="D11" s="5" t="s">
        <v>20</v>
      </c>
      <c r="E11" s="20"/>
      <c r="F11" s="19"/>
    </row>
    <row r="12" ht="20.1" customHeight="1" spans="1:6">
      <c r="A12" s="5" t="s">
        <v>29</v>
      </c>
      <c r="B12" s="5" t="s">
        <v>30</v>
      </c>
      <c r="C12" s="5">
        <v>2</v>
      </c>
      <c r="D12" s="5" t="s">
        <v>20</v>
      </c>
      <c r="E12" s="20"/>
      <c r="F12" s="19"/>
    </row>
    <row r="13" ht="20.1" customHeight="1" spans="1:6">
      <c r="A13" s="5" t="s">
        <v>31</v>
      </c>
      <c r="B13" s="5" t="s">
        <v>32</v>
      </c>
      <c r="C13" s="5">
        <v>1</v>
      </c>
      <c r="D13" s="5" t="s">
        <v>20</v>
      </c>
      <c r="E13" s="20"/>
      <c r="F13" s="19"/>
    </row>
    <row r="14" ht="20.1" customHeight="1" spans="1:6">
      <c r="A14" s="5" t="s">
        <v>33</v>
      </c>
      <c r="B14" s="5" t="s">
        <v>23</v>
      </c>
      <c r="C14" s="5">
        <v>16</v>
      </c>
      <c r="D14" s="5" t="s">
        <v>20</v>
      </c>
      <c r="E14" s="20"/>
      <c r="F14" s="19"/>
    </row>
    <row r="15" ht="20.1" customHeight="1" spans="1:6">
      <c r="A15" s="5" t="s">
        <v>39</v>
      </c>
      <c r="B15" s="5" t="s">
        <v>23</v>
      </c>
      <c r="C15" s="5">
        <v>22</v>
      </c>
      <c r="D15" s="5" t="s">
        <v>20</v>
      </c>
      <c r="E15" s="20"/>
      <c r="F15" s="19"/>
    </row>
    <row r="16" ht="20.1" customHeight="1" spans="1:6">
      <c r="A16" s="5" t="s">
        <v>39</v>
      </c>
      <c r="B16" s="5" t="s">
        <v>40</v>
      </c>
      <c r="C16" s="5">
        <v>3</v>
      </c>
      <c r="D16" s="5" t="s">
        <v>20</v>
      </c>
      <c r="E16" s="20"/>
      <c r="F16" s="19"/>
    </row>
    <row r="17" ht="20.1" customHeight="1" spans="1:6">
      <c r="A17" s="5" t="s">
        <v>41</v>
      </c>
      <c r="B17" s="5" t="s">
        <v>36</v>
      </c>
      <c r="C17" s="5">
        <v>10</v>
      </c>
      <c r="D17" s="5" t="s">
        <v>20</v>
      </c>
      <c r="E17" s="20"/>
      <c r="F17" s="19"/>
    </row>
    <row r="18" ht="20.1" customHeight="1" spans="1:6">
      <c r="A18" s="5" t="s">
        <v>42</v>
      </c>
      <c r="B18" s="5" t="s">
        <v>19</v>
      </c>
      <c r="C18" s="5">
        <v>2</v>
      </c>
      <c r="D18" s="5" t="s">
        <v>20</v>
      </c>
      <c r="E18" s="20"/>
      <c r="F18" s="19"/>
    </row>
    <row r="19" ht="20.1" customHeight="1" spans="1:6">
      <c r="A19" s="5" t="s">
        <v>42</v>
      </c>
      <c r="B19" s="5" t="s">
        <v>43</v>
      </c>
      <c r="C19" s="5">
        <v>1</v>
      </c>
      <c r="D19" s="5" t="s">
        <v>20</v>
      </c>
      <c r="E19" s="20"/>
      <c r="F19" s="19"/>
    </row>
    <row r="20" ht="20.1" customHeight="1" spans="1:6">
      <c r="A20" s="5" t="s">
        <v>60</v>
      </c>
      <c r="B20" s="5" t="s">
        <v>184</v>
      </c>
      <c r="C20" s="5">
        <v>2</v>
      </c>
      <c r="D20" s="5" t="s">
        <v>20</v>
      </c>
      <c r="E20" s="20"/>
      <c r="F20" s="19"/>
    </row>
    <row r="21" ht="20.1" customHeight="1" spans="1:6">
      <c r="A21" s="5" t="s">
        <v>62</v>
      </c>
      <c r="B21" s="5" t="s">
        <v>63</v>
      </c>
      <c r="C21" s="5">
        <v>1</v>
      </c>
      <c r="D21" s="5" t="s">
        <v>185</v>
      </c>
      <c r="E21" s="20"/>
      <c r="F21" s="19"/>
    </row>
    <row r="22" ht="20.1" customHeight="1" spans="1:6">
      <c r="A22" s="5" t="s">
        <v>186</v>
      </c>
      <c r="B22" s="5" t="s">
        <v>59</v>
      </c>
      <c r="C22" s="5">
        <v>17</v>
      </c>
      <c r="D22" s="5" t="s">
        <v>20</v>
      </c>
      <c r="E22" s="20"/>
      <c r="F22" s="19"/>
    </row>
    <row r="23" ht="20.1" customHeight="1" spans="1:6">
      <c r="A23" s="5" t="s">
        <v>58</v>
      </c>
      <c r="B23" s="5" t="s">
        <v>59</v>
      </c>
      <c r="C23" s="5">
        <v>5</v>
      </c>
      <c r="D23" s="5" t="s">
        <v>20</v>
      </c>
      <c r="E23" s="20"/>
      <c r="F23" s="19"/>
    </row>
    <row r="24" ht="20.1" customHeight="1" spans="1:6">
      <c r="A24" s="5" t="s">
        <v>64</v>
      </c>
      <c r="B24" s="5" t="s">
        <v>40</v>
      </c>
      <c r="C24" s="5">
        <v>8</v>
      </c>
      <c r="D24" s="5" t="s">
        <v>20</v>
      </c>
      <c r="E24" s="20"/>
      <c r="F24" s="19"/>
    </row>
    <row r="25" ht="20.1" customHeight="1" spans="1:6">
      <c r="A25" s="5" t="s">
        <v>64</v>
      </c>
      <c r="B25" s="5" t="s">
        <v>65</v>
      </c>
      <c r="C25" s="5">
        <v>1</v>
      </c>
      <c r="D25" s="5" t="s">
        <v>20</v>
      </c>
      <c r="E25" s="20"/>
      <c r="F25" s="19"/>
    </row>
    <row r="26" ht="20.1" customHeight="1" spans="1:6">
      <c r="A26" s="5" t="s">
        <v>44</v>
      </c>
      <c r="B26" s="5" t="s">
        <v>45</v>
      </c>
      <c r="C26" s="5">
        <v>4</v>
      </c>
      <c r="D26" s="5" t="s">
        <v>20</v>
      </c>
      <c r="E26" s="20"/>
      <c r="F26" s="19"/>
    </row>
    <row r="27" ht="20.1" customHeight="1" spans="1:6">
      <c r="A27" s="5" t="s">
        <v>46</v>
      </c>
      <c r="B27" s="5" t="s">
        <v>23</v>
      </c>
      <c r="C27" s="5">
        <v>2</v>
      </c>
      <c r="D27" s="5" t="s">
        <v>20</v>
      </c>
      <c r="E27" s="20"/>
      <c r="F27" s="19"/>
    </row>
    <row r="28" ht="20.1" customHeight="1" spans="1:6">
      <c r="A28" s="5" t="s">
        <v>47</v>
      </c>
      <c r="B28" s="5" t="s">
        <v>48</v>
      </c>
      <c r="C28" s="5">
        <v>4</v>
      </c>
      <c r="D28" s="5" t="s">
        <v>20</v>
      </c>
      <c r="E28" s="20"/>
      <c r="F28" s="19"/>
    </row>
    <row r="29" ht="20.1" customHeight="1" spans="1:6">
      <c r="A29" s="5" t="s">
        <v>187</v>
      </c>
      <c r="B29" s="5" t="s">
        <v>188</v>
      </c>
      <c r="C29" s="5">
        <v>3</v>
      </c>
      <c r="D29" s="5" t="s">
        <v>20</v>
      </c>
      <c r="E29" s="20"/>
      <c r="F29" s="19"/>
    </row>
    <row r="30" ht="20.1" customHeight="1" spans="1:6">
      <c r="A30" s="5" t="s">
        <v>49</v>
      </c>
      <c r="B30" s="5" t="s">
        <v>19</v>
      </c>
      <c r="C30" s="5">
        <v>2</v>
      </c>
      <c r="D30" s="5" t="s">
        <v>20</v>
      </c>
      <c r="E30" s="20"/>
      <c r="F30" s="19"/>
    </row>
    <row r="31" ht="20.1" customHeight="1" spans="1:6">
      <c r="A31" s="5" t="s">
        <v>50</v>
      </c>
      <c r="B31" s="5" t="s">
        <v>23</v>
      </c>
      <c r="C31" s="5">
        <v>8</v>
      </c>
      <c r="D31" s="5" t="s">
        <v>20</v>
      </c>
      <c r="E31" s="20"/>
      <c r="F31" s="19"/>
    </row>
    <row r="32" ht="20.1" customHeight="1" spans="1:6">
      <c r="A32" s="5" t="s">
        <v>49</v>
      </c>
      <c r="B32" s="5" t="s">
        <v>43</v>
      </c>
      <c r="C32" s="5">
        <v>1</v>
      </c>
      <c r="D32" s="5" t="s">
        <v>20</v>
      </c>
      <c r="E32" s="20"/>
      <c r="F32" s="19"/>
    </row>
    <row r="33" ht="20.1" customHeight="1" spans="1:6">
      <c r="A33" s="5" t="s">
        <v>51</v>
      </c>
      <c r="B33" s="5" t="s">
        <v>52</v>
      </c>
      <c r="C33" s="5">
        <v>1</v>
      </c>
      <c r="D33" s="5" t="s">
        <v>20</v>
      </c>
      <c r="E33" s="20"/>
      <c r="F33" s="19"/>
    </row>
    <row r="34" ht="20.1" customHeight="1" spans="1:6">
      <c r="A34" s="5" t="s">
        <v>189</v>
      </c>
      <c r="B34" s="5" t="s">
        <v>188</v>
      </c>
      <c r="C34" s="5">
        <v>1</v>
      </c>
      <c r="D34" s="5" t="s">
        <v>20</v>
      </c>
      <c r="E34" s="20"/>
      <c r="F34" s="19"/>
    </row>
    <row r="35" ht="20.1" customHeight="1" spans="1:6">
      <c r="A35" s="5" t="s">
        <v>190</v>
      </c>
      <c r="B35" s="5" t="s">
        <v>90</v>
      </c>
      <c r="C35" s="5">
        <v>2</v>
      </c>
      <c r="D35" s="5" t="s">
        <v>20</v>
      </c>
      <c r="E35" s="20"/>
      <c r="F35" s="19"/>
    </row>
    <row r="36" ht="20.1" customHeight="1" spans="1:6">
      <c r="A36" s="5" t="s">
        <v>191</v>
      </c>
      <c r="B36" s="5" t="s">
        <v>192</v>
      </c>
      <c r="C36" s="5">
        <v>2</v>
      </c>
      <c r="D36" s="5" t="s">
        <v>20</v>
      </c>
      <c r="E36" s="20"/>
      <c r="F36" s="19"/>
    </row>
    <row r="37" ht="20.1" customHeight="1" spans="1:6">
      <c r="A37" s="5" t="s">
        <v>193</v>
      </c>
      <c r="B37" s="5" t="s">
        <v>188</v>
      </c>
      <c r="C37" s="5">
        <v>5</v>
      </c>
      <c r="D37" s="5" t="s">
        <v>20</v>
      </c>
      <c r="E37" s="20"/>
      <c r="F37" s="19"/>
    </row>
    <row r="38" ht="20.1" customHeight="1" spans="1:6">
      <c r="A38" s="5" t="s">
        <v>194</v>
      </c>
      <c r="B38" s="5" t="s">
        <v>90</v>
      </c>
      <c r="C38" s="5">
        <v>136</v>
      </c>
      <c r="D38" s="5" t="s">
        <v>20</v>
      </c>
      <c r="E38" s="20"/>
      <c r="F38" s="19"/>
    </row>
    <row r="39" ht="20.1" customHeight="1" spans="1:6">
      <c r="A39" s="5" t="s">
        <v>195</v>
      </c>
      <c r="B39" s="5" t="s">
        <v>90</v>
      </c>
      <c r="C39" s="5">
        <v>2</v>
      </c>
      <c r="D39" s="5" t="s">
        <v>20</v>
      </c>
      <c r="E39" s="20"/>
      <c r="F39" s="19"/>
    </row>
    <row r="40" ht="20.1" customHeight="1" spans="1:6">
      <c r="A40" s="5" t="s">
        <v>196</v>
      </c>
      <c r="B40" s="5" t="s">
        <v>90</v>
      </c>
      <c r="C40" s="5">
        <v>1</v>
      </c>
      <c r="D40" s="5" t="s">
        <v>20</v>
      </c>
      <c r="E40" s="20"/>
      <c r="F40" s="19"/>
    </row>
    <row r="41" ht="20.1" customHeight="1" spans="1:6">
      <c r="A41" s="5" t="s">
        <v>53</v>
      </c>
      <c r="B41" s="5" t="s">
        <v>40</v>
      </c>
      <c r="C41" s="5">
        <v>4</v>
      </c>
      <c r="D41" s="5" t="s">
        <v>20</v>
      </c>
      <c r="E41" s="20"/>
      <c r="F41" s="19"/>
    </row>
    <row r="42" ht="20.1" customHeight="1" spans="1:6">
      <c r="A42" s="5" t="s">
        <v>197</v>
      </c>
      <c r="B42" s="5" t="s">
        <v>192</v>
      </c>
      <c r="C42" s="5">
        <v>3</v>
      </c>
      <c r="D42" s="5" t="s">
        <v>20</v>
      </c>
      <c r="E42" s="20"/>
      <c r="F42" s="19"/>
    </row>
    <row r="43" ht="20.1" customHeight="1" spans="1:6">
      <c r="A43" s="5" t="s">
        <v>54</v>
      </c>
      <c r="B43" s="5" t="s">
        <v>23</v>
      </c>
      <c r="C43" s="5">
        <v>2</v>
      </c>
      <c r="D43" s="5" t="s">
        <v>20</v>
      </c>
      <c r="E43" s="20"/>
      <c r="F43" s="19"/>
    </row>
    <row r="44" ht="20.1" customHeight="1" spans="1:6">
      <c r="A44" s="5" t="s">
        <v>55</v>
      </c>
      <c r="B44" s="5" t="s">
        <v>198</v>
      </c>
      <c r="C44" s="5">
        <v>2</v>
      </c>
      <c r="D44" s="5" t="s">
        <v>20</v>
      </c>
      <c r="E44" s="20"/>
      <c r="F44" s="19"/>
    </row>
    <row r="45" ht="20.1" customHeight="1" spans="1:6">
      <c r="A45" s="21" t="s">
        <v>57</v>
      </c>
      <c r="B45" s="21" t="s">
        <v>27</v>
      </c>
      <c r="C45" s="21">
        <v>3</v>
      </c>
      <c r="D45" s="21" t="s">
        <v>20</v>
      </c>
      <c r="E45" s="22"/>
      <c r="F45" s="23"/>
    </row>
    <row r="46" ht="20.1" customHeight="1" spans="1:6">
      <c r="A46" s="24" t="s">
        <v>67</v>
      </c>
      <c r="B46" s="24" t="s">
        <v>24</v>
      </c>
      <c r="C46" s="24">
        <v>25</v>
      </c>
      <c r="D46" s="24" t="s">
        <v>20</v>
      </c>
      <c r="E46" s="25"/>
      <c r="F46" s="19"/>
    </row>
    <row r="47" ht="20.1" customHeight="1" spans="1:6">
      <c r="A47" s="5" t="s">
        <v>68</v>
      </c>
      <c r="B47" s="5" t="s">
        <v>69</v>
      </c>
      <c r="C47" s="5">
        <v>47</v>
      </c>
      <c r="D47" s="5" t="s">
        <v>20</v>
      </c>
      <c r="E47" s="20"/>
      <c r="F47" s="19"/>
    </row>
    <row r="48" ht="20.1" customHeight="1" spans="1:6">
      <c r="A48" s="5" t="s">
        <v>199</v>
      </c>
      <c r="B48" s="5" t="s">
        <v>59</v>
      </c>
      <c r="C48" s="5">
        <v>20</v>
      </c>
      <c r="D48" s="5" t="s">
        <v>20</v>
      </c>
      <c r="E48" s="20"/>
      <c r="F48" s="19"/>
    </row>
    <row r="49" ht="20.1" customHeight="1" spans="1:6">
      <c r="A49" s="5" t="s">
        <v>70</v>
      </c>
      <c r="B49" s="5" t="s">
        <v>19</v>
      </c>
      <c r="C49" s="5">
        <v>2</v>
      </c>
      <c r="D49" s="5" t="s">
        <v>20</v>
      </c>
      <c r="E49" s="20"/>
      <c r="F49" s="19"/>
    </row>
    <row r="50" ht="20.1" customHeight="1" spans="1:6">
      <c r="A50" s="5" t="s">
        <v>71</v>
      </c>
      <c r="B50" s="5" t="s">
        <v>23</v>
      </c>
      <c r="C50" s="5">
        <v>9</v>
      </c>
      <c r="D50" s="5" t="s">
        <v>20</v>
      </c>
      <c r="E50" s="20"/>
      <c r="F50" s="19"/>
    </row>
    <row r="51" ht="20.1" customHeight="1" spans="1:6">
      <c r="A51" s="5" t="s">
        <v>51</v>
      </c>
      <c r="B51" s="5" t="s">
        <v>52</v>
      </c>
      <c r="C51" s="5">
        <v>1</v>
      </c>
      <c r="D51" s="5" t="s">
        <v>20</v>
      </c>
      <c r="E51" s="20"/>
      <c r="F51" s="19"/>
    </row>
    <row r="52" ht="20.1" customHeight="1" spans="1:6">
      <c r="A52" s="5" t="s">
        <v>72</v>
      </c>
      <c r="B52" s="5" t="s">
        <v>23</v>
      </c>
      <c r="C52" s="5">
        <v>36</v>
      </c>
      <c r="D52" s="5" t="s">
        <v>20</v>
      </c>
      <c r="E52" s="20"/>
      <c r="F52" s="19"/>
    </row>
    <row r="53" ht="20.1" customHeight="1" spans="1:6">
      <c r="A53" s="5" t="s">
        <v>72</v>
      </c>
      <c r="B53" s="5" t="s">
        <v>24</v>
      </c>
      <c r="C53" s="5">
        <v>5</v>
      </c>
      <c r="D53" s="5" t="s">
        <v>20</v>
      </c>
      <c r="E53" s="20"/>
      <c r="F53" s="19"/>
    </row>
    <row r="54" ht="20.1" customHeight="1" spans="1:6">
      <c r="A54" s="5" t="s">
        <v>73</v>
      </c>
      <c r="B54" s="5" t="s">
        <v>74</v>
      </c>
      <c r="C54" s="5">
        <v>4</v>
      </c>
      <c r="D54" s="5" t="s">
        <v>20</v>
      </c>
      <c r="E54" s="20"/>
      <c r="F54" s="19"/>
    </row>
    <row r="55" ht="20.1" customHeight="1" spans="1:6">
      <c r="A55" s="5" t="s">
        <v>75</v>
      </c>
      <c r="B55" s="5" t="s">
        <v>19</v>
      </c>
      <c r="C55" s="5">
        <v>8</v>
      </c>
      <c r="D55" s="5" t="s">
        <v>20</v>
      </c>
      <c r="E55" s="20"/>
      <c r="F55" s="19"/>
    </row>
    <row r="56" ht="20.1" customHeight="1" spans="1:6">
      <c r="A56" s="5" t="s">
        <v>76</v>
      </c>
      <c r="B56" s="5" t="s">
        <v>23</v>
      </c>
      <c r="C56" s="5">
        <v>5</v>
      </c>
      <c r="D56" s="5" t="s">
        <v>20</v>
      </c>
      <c r="E56" s="20"/>
      <c r="F56" s="19"/>
    </row>
    <row r="57" ht="20.1" customHeight="1" spans="1:6">
      <c r="A57" s="5" t="s">
        <v>77</v>
      </c>
      <c r="B57" s="5" t="s">
        <v>78</v>
      </c>
      <c r="C57" s="5">
        <v>2</v>
      </c>
      <c r="D57" s="5" t="s">
        <v>185</v>
      </c>
      <c r="E57" s="20"/>
      <c r="F57" s="19"/>
    </row>
    <row r="58" ht="20.1" customHeight="1" spans="1:6">
      <c r="A58" s="5" t="s">
        <v>79</v>
      </c>
      <c r="B58" s="5" t="s">
        <v>36</v>
      </c>
      <c r="C58" s="5">
        <v>10</v>
      </c>
      <c r="D58" s="5" t="s">
        <v>185</v>
      </c>
      <c r="E58" s="20"/>
      <c r="F58" s="19"/>
    </row>
    <row r="59" ht="20.1" customHeight="1" spans="1:6">
      <c r="A59" s="5" t="s">
        <v>193</v>
      </c>
      <c r="B59" s="5" t="s">
        <v>188</v>
      </c>
      <c r="C59" s="5">
        <v>6</v>
      </c>
      <c r="D59" s="5" t="s">
        <v>20</v>
      </c>
      <c r="E59" s="20"/>
      <c r="F59" s="19"/>
    </row>
    <row r="60" ht="20.1" customHeight="1" spans="1:6">
      <c r="A60" s="5" t="s">
        <v>200</v>
      </c>
      <c r="B60" s="5" t="s">
        <v>201</v>
      </c>
      <c r="C60" s="5">
        <v>1</v>
      </c>
      <c r="D60" s="5" t="s">
        <v>20</v>
      </c>
      <c r="E60" s="20"/>
      <c r="F60" s="19"/>
    </row>
    <row r="61" ht="20.1" customHeight="1" spans="1:6">
      <c r="A61" s="5" t="s">
        <v>194</v>
      </c>
      <c r="B61" s="5" t="s">
        <v>90</v>
      </c>
      <c r="C61" s="5">
        <v>140</v>
      </c>
      <c r="D61" s="5" t="s">
        <v>20</v>
      </c>
      <c r="E61" s="20"/>
      <c r="F61" s="19"/>
    </row>
    <row r="62" ht="20.1" customHeight="1" spans="1:6">
      <c r="A62" s="5" t="s">
        <v>202</v>
      </c>
      <c r="B62" s="5" t="s">
        <v>23</v>
      </c>
      <c r="C62" s="5">
        <v>2</v>
      </c>
      <c r="D62" s="5" t="s">
        <v>20</v>
      </c>
      <c r="E62" s="20"/>
      <c r="F62" s="19"/>
    </row>
    <row r="63" ht="20.1" customHeight="1" spans="1:6">
      <c r="A63" s="5" t="s">
        <v>203</v>
      </c>
      <c r="B63" s="5" t="s">
        <v>192</v>
      </c>
      <c r="C63" s="5">
        <v>1</v>
      </c>
      <c r="D63" s="5" t="s">
        <v>20</v>
      </c>
      <c r="E63" s="20"/>
      <c r="F63" s="19"/>
    </row>
    <row r="64" ht="20.1" customHeight="1" spans="1:6">
      <c r="A64" s="5" t="s">
        <v>204</v>
      </c>
      <c r="B64" s="5" t="s">
        <v>188</v>
      </c>
      <c r="C64" s="5">
        <v>2</v>
      </c>
      <c r="D64" s="5" t="s">
        <v>20</v>
      </c>
      <c r="E64" s="20"/>
      <c r="F64" s="19"/>
    </row>
    <row r="65" ht="20.1" customHeight="1" spans="1:6">
      <c r="A65" s="5" t="s">
        <v>80</v>
      </c>
      <c r="B65" s="5" t="s">
        <v>81</v>
      </c>
      <c r="C65" s="5">
        <v>24</v>
      </c>
      <c r="D65" s="5" t="s">
        <v>20</v>
      </c>
      <c r="E65" s="20"/>
      <c r="F65" s="19"/>
    </row>
    <row r="66" ht="20.1" customHeight="1" spans="1:6">
      <c r="A66" s="5" t="s">
        <v>82</v>
      </c>
      <c r="B66" s="5" t="s">
        <v>81</v>
      </c>
      <c r="C66" s="5">
        <v>13</v>
      </c>
      <c r="D66" s="5" t="s">
        <v>20</v>
      </c>
      <c r="E66" s="20"/>
      <c r="F66" s="19"/>
    </row>
    <row r="67" ht="20.1" customHeight="1" spans="1:6">
      <c r="A67" s="5" t="s">
        <v>83</v>
      </c>
      <c r="B67" s="5" t="s">
        <v>84</v>
      </c>
      <c r="C67" s="5">
        <v>15</v>
      </c>
      <c r="D67" s="5" t="s">
        <v>20</v>
      </c>
      <c r="E67" s="20"/>
      <c r="F67" s="19"/>
    </row>
    <row r="68" ht="20.1" customHeight="1" spans="1:6">
      <c r="A68" s="5" t="s">
        <v>85</v>
      </c>
      <c r="B68" s="5" t="s">
        <v>36</v>
      </c>
      <c r="C68" s="5">
        <v>25</v>
      </c>
      <c r="D68" s="5" t="s">
        <v>20</v>
      </c>
      <c r="E68" s="20"/>
      <c r="F68" s="19"/>
    </row>
    <row r="69" ht="20.1" customHeight="1" spans="1:6">
      <c r="A69" s="5" t="s">
        <v>205</v>
      </c>
      <c r="B69" s="5" t="s">
        <v>201</v>
      </c>
      <c r="C69" s="5">
        <v>1</v>
      </c>
      <c r="D69" s="5" t="s">
        <v>20</v>
      </c>
      <c r="E69" s="20"/>
      <c r="F69" s="19"/>
    </row>
    <row r="70" ht="20.1" customHeight="1" spans="1:6">
      <c r="A70" s="5" t="s">
        <v>206</v>
      </c>
      <c r="B70" s="5" t="s">
        <v>207</v>
      </c>
      <c r="C70" s="5">
        <v>3</v>
      </c>
      <c r="D70" s="5" t="s">
        <v>20</v>
      </c>
      <c r="E70" s="20"/>
      <c r="F70" s="19"/>
    </row>
    <row r="71" ht="20.1" customHeight="1" spans="1:6">
      <c r="A71" s="5" t="s">
        <v>208</v>
      </c>
      <c r="B71" s="5" t="s">
        <v>209</v>
      </c>
      <c r="C71" s="5">
        <v>1</v>
      </c>
      <c r="D71" s="5" t="s">
        <v>185</v>
      </c>
      <c r="E71" s="20"/>
      <c r="F71" s="19"/>
    </row>
    <row r="72" ht="20.1" customHeight="1" spans="1:6">
      <c r="A72" s="5" t="s">
        <v>87</v>
      </c>
      <c r="B72" s="5" t="s">
        <v>88</v>
      </c>
      <c r="C72" s="5">
        <v>2</v>
      </c>
      <c r="D72" s="5" t="s">
        <v>20</v>
      </c>
      <c r="E72" s="20"/>
      <c r="F72" s="19"/>
    </row>
    <row r="73" ht="20.1" customHeight="1" spans="1:6">
      <c r="A73" s="5" t="s">
        <v>89</v>
      </c>
      <c r="B73" s="5" t="s">
        <v>90</v>
      </c>
      <c r="C73" s="5">
        <v>4</v>
      </c>
      <c r="D73" s="5" t="s">
        <v>20</v>
      </c>
      <c r="E73" s="20"/>
      <c r="F73" s="19"/>
    </row>
    <row r="74" ht="20.1" customHeight="1" spans="1:6">
      <c r="A74" s="5" t="s">
        <v>91</v>
      </c>
      <c r="B74" s="5" t="s">
        <v>92</v>
      </c>
      <c r="C74" s="5">
        <v>1</v>
      </c>
      <c r="D74" s="5" t="s">
        <v>93</v>
      </c>
      <c r="E74" s="20"/>
      <c r="F74" s="19"/>
    </row>
    <row r="75" ht="20.1" customHeight="1" spans="1:6">
      <c r="A75" s="5" t="s">
        <v>210</v>
      </c>
      <c r="B75" s="5" t="s">
        <v>90</v>
      </c>
      <c r="C75" s="5">
        <v>11</v>
      </c>
      <c r="D75" s="5" t="s">
        <v>20</v>
      </c>
      <c r="E75" s="20"/>
      <c r="F75" s="19"/>
    </row>
    <row r="76" ht="20.1" customHeight="1" spans="1:6">
      <c r="A76" s="21" t="s">
        <v>211</v>
      </c>
      <c r="B76" s="21" t="s">
        <v>212</v>
      </c>
      <c r="C76" s="21">
        <v>1</v>
      </c>
      <c r="D76" s="21" t="s">
        <v>20</v>
      </c>
      <c r="E76" s="22"/>
      <c r="F76" s="19"/>
    </row>
    <row r="77" ht="20.1" customHeight="1" spans="1:6">
      <c r="A77" s="24" t="s">
        <v>213</v>
      </c>
      <c r="B77" s="24" t="s">
        <v>23</v>
      </c>
      <c r="C77" s="24">
        <v>8</v>
      </c>
      <c r="D77" s="24" t="s">
        <v>20</v>
      </c>
      <c r="E77" s="25"/>
      <c r="F77" s="19"/>
    </row>
    <row r="78" ht="20.1" customHeight="1" spans="1:6">
      <c r="A78" s="5" t="s">
        <v>214</v>
      </c>
      <c r="B78" s="16" t="s">
        <v>69</v>
      </c>
      <c r="C78" s="5">
        <v>4</v>
      </c>
      <c r="D78" s="5" t="s">
        <v>20</v>
      </c>
      <c r="E78" s="20"/>
      <c r="F78" s="19"/>
    </row>
    <row r="79" ht="20.1" customHeight="1" spans="1:6">
      <c r="A79" s="5" t="s">
        <v>215</v>
      </c>
      <c r="B79" s="5" t="s">
        <v>216</v>
      </c>
      <c r="C79" s="5">
        <v>4</v>
      </c>
      <c r="D79" s="5" t="s">
        <v>20</v>
      </c>
      <c r="E79" s="20"/>
      <c r="F79" s="19"/>
    </row>
    <row r="80" ht="20.1" customHeight="1" spans="1:6">
      <c r="A80" s="5" t="s">
        <v>217</v>
      </c>
      <c r="B80" s="5" t="s">
        <v>218</v>
      </c>
      <c r="C80" s="5">
        <v>4</v>
      </c>
      <c r="D80" s="5" t="s">
        <v>20</v>
      </c>
      <c r="E80" s="20"/>
      <c r="F80" s="19"/>
    </row>
    <row r="81" spans="5:6">
      <c r="E81" s="19"/>
      <c r="F81" s="19"/>
    </row>
    <row r="82" spans="5:6">
      <c r="E82" s="19"/>
      <c r="F82" s="19"/>
    </row>
    <row r="83" spans="5:6">
      <c r="E83" s="19"/>
      <c r="F83" s="19"/>
    </row>
    <row r="84" spans="5:6">
      <c r="E84" s="19"/>
      <c r="F84" s="19"/>
    </row>
  </sheetData>
  <autoFilter ref="A3:G82">
    <extLst/>
  </autoFilter>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2"/>
  <sheetViews>
    <sheetView zoomScale="85" zoomScaleNormal="85" workbookViewId="0">
      <pane ySplit="1" topLeftCell="A2" activePane="bottomLeft" state="frozen"/>
      <selection/>
      <selection pane="bottomLeft" activeCell="P32" sqref="P32"/>
    </sheetView>
  </sheetViews>
  <sheetFormatPr defaultColWidth="9" defaultRowHeight="13.5"/>
  <cols>
    <col min="1" max="1" width="9" style="2"/>
    <col min="2" max="2" width="5" style="3" customWidth="1"/>
    <col min="3" max="3" width="21" customWidth="1"/>
    <col min="4" max="4" width="11.875" style="4" customWidth="1"/>
    <col min="6" max="6" width="9.75" customWidth="1"/>
    <col min="9" max="9" width="11.5" customWidth="1"/>
    <col min="10" max="10" width="42.875" style="5" customWidth="1"/>
  </cols>
  <sheetData>
    <row r="1" s="1" customFormat="1" ht="30" customHeight="1" spans="1:12">
      <c r="A1" s="6" t="s">
        <v>219</v>
      </c>
      <c r="B1" s="7"/>
      <c r="C1" s="8" t="s">
        <v>220</v>
      </c>
      <c r="D1" s="9" t="s">
        <v>168</v>
      </c>
      <c r="E1" s="8" t="s">
        <v>221</v>
      </c>
      <c r="F1" s="10" t="s">
        <v>222</v>
      </c>
      <c r="G1" s="8" t="s">
        <v>172</v>
      </c>
      <c r="H1" s="8" t="s">
        <v>174</v>
      </c>
      <c r="I1" s="17" t="s">
        <v>175</v>
      </c>
      <c r="J1" s="8" t="s">
        <v>125</v>
      </c>
      <c r="K1" s="1">
        <v>0.6</v>
      </c>
      <c r="L1" s="1" t="s">
        <v>223</v>
      </c>
    </row>
    <row r="2" ht="24.95" customHeight="1" spans="1:12">
      <c r="A2" s="2">
        <v>961</v>
      </c>
      <c r="B2" s="11" t="s">
        <v>224</v>
      </c>
      <c r="C2" s="5" t="s">
        <v>23</v>
      </c>
      <c r="D2" s="12">
        <v>29200</v>
      </c>
      <c r="E2" s="5">
        <v>0.209</v>
      </c>
      <c r="F2" s="5">
        <v>1</v>
      </c>
      <c r="G2" s="5">
        <v>0.05</v>
      </c>
      <c r="H2" s="5"/>
      <c r="I2" s="18">
        <v>0.2</v>
      </c>
      <c r="K2">
        <f>D2*0.6</f>
        <v>17520</v>
      </c>
      <c r="L2">
        <v>106</v>
      </c>
    </row>
    <row r="3" ht="24.95" customHeight="1" spans="1:12">
      <c r="A3" s="2">
        <v>953</v>
      </c>
      <c r="B3" s="11" t="s">
        <v>225</v>
      </c>
      <c r="C3" s="5" t="s">
        <v>24</v>
      </c>
      <c r="D3" s="12">
        <v>36100</v>
      </c>
      <c r="E3" s="5">
        <v>0.209</v>
      </c>
      <c r="F3" s="5">
        <v>1</v>
      </c>
      <c r="G3" s="5">
        <v>0.05</v>
      </c>
      <c r="H3" s="5"/>
      <c r="I3" s="18">
        <v>0.2</v>
      </c>
      <c r="K3">
        <f t="shared" ref="K3:K36" si="0">D3*0.6</f>
        <v>21660</v>
      </c>
      <c r="L3">
        <v>32</v>
      </c>
    </row>
    <row r="4" ht="24.95" customHeight="1" spans="1:12">
      <c r="A4" s="2">
        <v>969</v>
      </c>
      <c r="B4" s="11" t="s">
        <v>226</v>
      </c>
      <c r="C4" s="5" t="s">
        <v>40</v>
      </c>
      <c r="D4" s="12">
        <v>21800</v>
      </c>
      <c r="E4" s="5">
        <v>0.209</v>
      </c>
      <c r="F4" s="5">
        <v>1</v>
      </c>
      <c r="G4" s="5">
        <v>0.05</v>
      </c>
      <c r="H4" s="5"/>
      <c r="I4" s="18">
        <v>0.2</v>
      </c>
      <c r="K4">
        <f t="shared" si="0"/>
        <v>13080</v>
      </c>
      <c r="L4">
        <v>7</v>
      </c>
    </row>
    <row r="5" ht="24.95" customHeight="1" spans="1:12">
      <c r="A5" s="2">
        <v>982</v>
      </c>
      <c r="B5" s="11" t="s">
        <v>227</v>
      </c>
      <c r="C5" s="5" t="s">
        <v>65</v>
      </c>
      <c r="D5" s="12">
        <v>34200</v>
      </c>
      <c r="E5" s="5">
        <v>0.209</v>
      </c>
      <c r="F5" s="5">
        <v>1</v>
      </c>
      <c r="G5" s="5">
        <v>0.05</v>
      </c>
      <c r="H5" s="5"/>
      <c r="I5" s="18">
        <v>0.2</v>
      </c>
      <c r="K5">
        <f t="shared" si="0"/>
        <v>20520</v>
      </c>
      <c r="L5">
        <v>0</v>
      </c>
    </row>
    <row r="6" ht="24.95" customHeight="1" spans="1:12">
      <c r="A6" s="2">
        <v>130</v>
      </c>
      <c r="B6" s="11" t="s">
        <v>228</v>
      </c>
      <c r="C6" s="5" t="s">
        <v>19</v>
      </c>
      <c r="D6" s="12">
        <v>29400</v>
      </c>
      <c r="E6" s="5">
        <v>0.178</v>
      </c>
      <c r="F6" s="5">
        <v>1</v>
      </c>
      <c r="G6" s="5">
        <v>0.05</v>
      </c>
      <c r="H6" s="5"/>
      <c r="I6" s="18">
        <v>0.2</v>
      </c>
      <c r="K6">
        <f t="shared" si="0"/>
        <v>17640</v>
      </c>
      <c r="L6">
        <v>12</v>
      </c>
    </row>
    <row r="7" ht="24.95" customHeight="1" spans="1:12">
      <c r="A7" s="2">
        <v>130</v>
      </c>
      <c r="B7" s="11" t="s">
        <v>229</v>
      </c>
      <c r="C7" s="5" t="s">
        <v>74</v>
      </c>
      <c r="D7" s="12">
        <v>33400</v>
      </c>
      <c r="E7" s="5">
        <v>0.178</v>
      </c>
      <c r="F7" s="5">
        <v>1</v>
      </c>
      <c r="G7" s="5">
        <v>0.05</v>
      </c>
      <c r="H7" s="5"/>
      <c r="I7" s="18">
        <v>0.2</v>
      </c>
      <c r="K7">
        <f t="shared" si="0"/>
        <v>20040</v>
      </c>
      <c r="L7">
        <v>4</v>
      </c>
    </row>
    <row r="8" ht="24.95" customHeight="1" spans="1:12">
      <c r="A8" s="2">
        <v>243</v>
      </c>
      <c r="B8" s="11" t="s">
        <v>230</v>
      </c>
      <c r="C8" s="5" t="s">
        <v>27</v>
      </c>
      <c r="D8" s="12">
        <v>17550</v>
      </c>
      <c r="E8" s="5">
        <v>0.117</v>
      </c>
      <c r="F8" s="5">
        <v>1</v>
      </c>
      <c r="G8" s="5">
        <v>0.05</v>
      </c>
      <c r="H8" s="5"/>
      <c r="I8" s="18">
        <v>0.2</v>
      </c>
      <c r="K8">
        <f t="shared" si="0"/>
        <v>10530</v>
      </c>
      <c r="L8">
        <v>234</v>
      </c>
    </row>
    <row r="9" ht="24.95" customHeight="1" spans="1:12">
      <c r="A9" s="2">
        <v>243</v>
      </c>
      <c r="B9" s="11" t="s">
        <v>231</v>
      </c>
      <c r="C9" s="5" t="s">
        <v>43</v>
      </c>
      <c r="D9" s="12">
        <v>22150</v>
      </c>
      <c r="E9" s="5">
        <v>0.117</v>
      </c>
      <c r="F9" s="5">
        <v>1</v>
      </c>
      <c r="G9" s="5">
        <v>0.05</v>
      </c>
      <c r="H9" s="5"/>
      <c r="I9" s="18">
        <v>0.2</v>
      </c>
      <c r="K9">
        <f t="shared" si="0"/>
        <v>13290</v>
      </c>
      <c r="L9">
        <v>2</v>
      </c>
    </row>
    <row r="10" ht="24.95" customHeight="1" spans="1:12">
      <c r="A10" s="13" t="s">
        <v>232</v>
      </c>
      <c r="B10" s="11" t="s">
        <v>233</v>
      </c>
      <c r="C10" s="14" t="s">
        <v>201</v>
      </c>
      <c r="D10" s="12">
        <v>21550</v>
      </c>
      <c r="E10" s="5">
        <v>0.137</v>
      </c>
      <c r="F10" s="5">
        <v>1</v>
      </c>
      <c r="G10" s="5">
        <v>0.05</v>
      </c>
      <c r="H10" s="5"/>
      <c r="I10" s="18">
        <v>0.2</v>
      </c>
      <c r="K10">
        <f t="shared" si="0"/>
        <v>12930</v>
      </c>
      <c r="L10">
        <v>0</v>
      </c>
    </row>
    <row r="11" ht="24.95" customHeight="1" spans="1:12">
      <c r="A11" s="2">
        <v>1005</v>
      </c>
      <c r="B11" s="11" t="s">
        <v>234</v>
      </c>
      <c r="C11" s="5" t="s">
        <v>59</v>
      </c>
      <c r="D11" s="12">
        <v>51300</v>
      </c>
      <c r="E11" s="5">
        <v>0.209</v>
      </c>
      <c r="F11" s="5">
        <v>1</v>
      </c>
      <c r="G11" s="5">
        <v>0.05</v>
      </c>
      <c r="H11" s="5"/>
      <c r="I11" s="18">
        <v>0.2</v>
      </c>
      <c r="J11" s="5" t="s">
        <v>235</v>
      </c>
      <c r="K11">
        <f t="shared" si="0"/>
        <v>30780</v>
      </c>
      <c r="L11">
        <v>0</v>
      </c>
    </row>
    <row r="12" ht="24.95" customHeight="1" spans="1:12">
      <c r="A12" s="2">
        <v>500</v>
      </c>
      <c r="B12" s="11" t="s">
        <v>236</v>
      </c>
      <c r="C12" s="5" t="s">
        <v>183</v>
      </c>
      <c r="D12" s="12">
        <v>50400</v>
      </c>
      <c r="E12" s="5">
        <v>0.178</v>
      </c>
      <c r="F12" s="5">
        <v>1</v>
      </c>
      <c r="G12" s="5">
        <v>0.05</v>
      </c>
      <c r="H12" s="5"/>
      <c r="I12" s="18">
        <v>0.2</v>
      </c>
      <c r="J12" s="5" t="s">
        <v>237</v>
      </c>
      <c r="K12">
        <f t="shared" si="0"/>
        <v>30240</v>
      </c>
      <c r="L12">
        <v>0</v>
      </c>
    </row>
    <row r="13" ht="24.95" customHeight="1" spans="1:12">
      <c r="A13" s="2">
        <v>110</v>
      </c>
      <c r="B13" s="11" t="s">
        <v>238</v>
      </c>
      <c r="C13" s="5" t="s">
        <v>188</v>
      </c>
      <c r="D13" s="12">
        <v>29400</v>
      </c>
      <c r="E13" s="5">
        <v>0.178</v>
      </c>
      <c r="F13" s="5">
        <v>1</v>
      </c>
      <c r="G13" s="5">
        <v>0.05</v>
      </c>
      <c r="H13" s="5"/>
      <c r="I13" s="18">
        <v>0.2</v>
      </c>
      <c r="J13" s="5" t="s">
        <v>239</v>
      </c>
      <c r="K13">
        <f t="shared" si="0"/>
        <v>17640</v>
      </c>
      <c r="L13">
        <v>0</v>
      </c>
    </row>
    <row r="14" ht="24.95" customHeight="1" spans="1:12">
      <c r="A14" s="2">
        <v>102</v>
      </c>
      <c r="B14" s="11" t="s">
        <v>240</v>
      </c>
      <c r="C14" s="5" t="s">
        <v>30</v>
      </c>
      <c r="D14" s="12">
        <v>45200</v>
      </c>
      <c r="E14" s="5">
        <v>0.332</v>
      </c>
      <c r="F14" s="5">
        <v>1</v>
      </c>
      <c r="G14" s="5">
        <v>0.05</v>
      </c>
      <c r="H14" s="5"/>
      <c r="I14" s="18">
        <v>0.2</v>
      </c>
      <c r="J14" s="5" t="s">
        <v>241</v>
      </c>
      <c r="K14">
        <f t="shared" si="0"/>
        <v>27120</v>
      </c>
      <c r="L14">
        <v>2</v>
      </c>
    </row>
    <row r="15" ht="24.95" customHeight="1" spans="1:12">
      <c r="A15" s="2">
        <v>174</v>
      </c>
      <c r="B15" s="11" t="s">
        <v>242</v>
      </c>
      <c r="C15" s="5" t="s">
        <v>32</v>
      </c>
      <c r="D15" s="12">
        <v>43300</v>
      </c>
      <c r="E15" s="5">
        <v>0.332</v>
      </c>
      <c r="F15" s="5">
        <v>1</v>
      </c>
      <c r="G15" s="5">
        <v>0.05</v>
      </c>
      <c r="H15" s="5"/>
      <c r="I15" s="18">
        <v>0.2</v>
      </c>
      <c r="J15" s="5" t="s">
        <v>243</v>
      </c>
      <c r="K15">
        <f t="shared" si="0"/>
        <v>25980</v>
      </c>
      <c r="L15">
        <v>1</v>
      </c>
    </row>
    <row r="16" ht="24.95" customHeight="1" spans="1:12">
      <c r="A16" s="2">
        <v>166</v>
      </c>
      <c r="B16" s="11" t="s">
        <v>244</v>
      </c>
      <c r="C16" s="5" t="s">
        <v>192</v>
      </c>
      <c r="D16" s="12">
        <v>37100</v>
      </c>
      <c r="E16" s="5">
        <v>0.332</v>
      </c>
      <c r="F16" s="5">
        <v>1</v>
      </c>
      <c r="G16" s="5">
        <v>0.05</v>
      </c>
      <c r="H16" s="5"/>
      <c r="I16" s="18">
        <v>0.2</v>
      </c>
      <c r="J16" s="5" t="s">
        <v>245</v>
      </c>
      <c r="K16">
        <f t="shared" si="0"/>
        <v>22260</v>
      </c>
      <c r="L16">
        <v>0</v>
      </c>
    </row>
    <row r="17" ht="24.95" customHeight="1" spans="1:12">
      <c r="A17" s="2">
        <v>798</v>
      </c>
      <c r="B17" s="11" t="s">
        <v>246</v>
      </c>
      <c r="C17" s="5" t="s">
        <v>36</v>
      </c>
      <c r="D17" s="12">
        <v>39000</v>
      </c>
      <c r="E17" s="5">
        <v>0.08</v>
      </c>
      <c r="F17" s="5">
        <v>1</v>
      </c>
      <c r="G17" s="5">
        <v>0.05</v>
      </c>
      <c r="H17" s="5"/>
      <c r="I17" s="18">
        <v>0.2</v>
      </c>
      <c r="J17" s="5" t="s">
        <v>247</v>
      </c>
      <c r="K17">
        <f t="shared" si="0"/>
        <v>23400</v>
      </c>
      <c r="L17">
        <v>57</v>
      </c>
    </row>
    <row r="18" ht="24.95" customHeight="1" spans="1:12">
      <c r="A18" s="13" t="s">
        <v>248</v>
      </c>
      <c r="B18" s="11" t="s">
        <v>249</v>
      </c>
      <c r="C18" t="s">
        <v>61</v>
      </c>
      <c r="D18" s="12">
        <v>60000</v>
      </c>
      <c r="E18" s="5">
        <v>0.117</v>
      </c>
      <c r="F18" s="5">
        <v>1</v>
      </c>
      <c r="G18" s="5">
        <v>0.05</v>
      </c>
      <c r="H18" s="5"/>
      <c r="I18" s="18">
        <v>0.2</v>
      </c>
      <c r="K18">
        <f t="shared" si="0"/>
        <v>36000</v>
      </c>
      <c r="L18">
        <v>0</v>
      </c>
    </row>
    <row r="19" ht="24.95" customHeight="1" spans="1:12">
      <c r="A19" s="13" t="s">
        <v>250</v>
      </c>
      <c r="B19" s="11" t="s">
        <v>251</v>
      </c>
      <c r="C19" s="5" t="s">
        <v>63</v>
      </c>
      <c r="D19" s="15" t="s">
        <v>252</v>
      </c>
      <c r="E19" s="5">
        <v>0.25</v>
      </c>
      <c r="F19" s="5">
        <v>1</v>
      </c>
      <c r="G19" s="5">
        <v>0.05</v>
      </c>
      <c r="H19" s="5"/>
      <c r="I19" s="18">
        <v>0.2</v>
      </c>
      <c r="J19" s="5" t="s">
        <v>253</v>
      </c>
      <c r="K19" t="e">
        <f t="shared" si="0"/>
        <v>#VALUE!</v>
      </c>
      <c r="L19">
        <v>0</v>
      </c>
    </row>
    <row r="20" ht="24.95" customHeight="1" spans="1:12">
      <c r="A20" s="2">
        <v>14</v>
      </c>
      <c r="B20" s="11" t="s">
        <v>254</v>
      </c>
      <c r="C20" s="5" t="s">
        <v>90</v>
      </c>
      <c r="D20" s="15" t="s">
        <v>255</v>
      </c>
      <c r="E20" s="5">
        <v>0.2</v>
      </c>
      <c r="F20" s="5">
        <v>1</v>
      </c>
      <c r="G20" s="5">
        <v>0.05</v>
      </c>
      <c r="H20" s="5"/>
      <c r="I20" s="18">
        <v>0.2</v>
      </c>
      <c r="K20" t="e">
        <f t="shared" si="0"/>
        <v>#VALUE!</v>
      </c>
      <c r="L20">
        <v>4</v>
      </c>
    </row>
    <row r="21" ht="24.95" customHeight="1" spans="1:12">
      <c r="A21" s="2">
        <v>14</v>
      </c>
      <c r="B21" s="11" t="s">
        <v>256</v>
      </c>
      <c r="C21" s="5" t="s">
        <v>69</v>
      </c>
      <c r="D21" s="15" t="s">
        <v>257</v>
      </c>
      <c r="E21" s="5">
        <v>0.2</v>
      </c>
      <c r="F21" s="5">
        <v>1</v>
      </c>
      <c r="G21" s="5">
        <v>0.05</v>
      </c>
      <c r="H21" s="5"/>
      <c r="I21" s="18">
        <v>0.2</v>
      </c>
      <c r="K21" t="e">
        <f t="shared" si="0"/>
        <v>#VALUE!</v>
      </c>
      <c r="L21">
        <v>47</v>
      </c>
    </row>
    <row r="22" ht="24.95" customHeight="1" spans="1:12">
      <c r="A22" s="13" t="s">
        <v>258</v>
      </c>
      <c r="B22" s="11" t="s">
        <v>259</v>
      </c>
      <c r="C22" s="14" t="s">
        <v>260</v>
      </c>
      <c r="D22" s="15">
        <v>4200</v>
      </c>
      <c r="E22" s="5">
        <v>0.05</v>
      </c>
      <c r="F22" s="5">
        <v>1</v>
      </c>
      <c r="G22" s="5">
        <v>0.05</v>
      </c>
      <c r="H22" s="5"/>
      <c r="I22" s="18">
        <v>0.2</v>
      </c>
      <c r="K22">
        <f t="shared" si="0"/>
        <v>2520</v>
      </c>
      <c r="L22">
        <v>0</v>
      </c>
    </row>
    <row r="23" ht="24.95" customHeight="1" spans="1:12">
      <c r="A23" s="13" t="s">
        <v>261</v>
      </c>
      <c r="B23" s="11" t="s">
        <v>262</v>
      </c>
      <c r="C23" t="s">
        <v>78</v>
      </c>
      <c r="D23" s="15" t="s">
        <v>263</v>
      </c>
      <c r="E23" s="5">
        <v>0.04</v>
      </c>
      <c r="F23" s="5">
        <v>1</v>
      </c>
      <c r="G23" s="5">
        <v>0.05</v>
      </c>
      <c r="H23" s="5"/>
      <c r="I23" s="18">
        <v>0.2</v>
      </c>
      <c r="K23" t="e">
        <f t="shared" si="0"/>
        <v>#VALUE!</v>
      </c>
      <c r="L23">
        <v>2</v>
      </c>
    </row>
    <row r="24" ht="24.95" customHeight="1" spans="1:12">
      <c r="A24" s="13" t="s">
        <v>264</v>
      </c>
      <c r="B24" s="11" t="s">
        <v>265</v>
      </c>
      <c r="C24" s="5" t="s">
        <v>209</v>
      </c>
      <c r="D24" s="15" t="s">
        <v>263</v>
      </c>
      <c r="E24" s="5">
        <v>0.04</v>
      </c>
      <c r="F24" s="5">
        <v>1</v>
      </c>
      <c r="G24" s="5">
        <v>0.05</v>
      </c>
      <c r="H24" s="5"/>
      <c r="I24" s="18">
        <v>0.2</v>
      </c>
      <c r="J24" s="5" t="s">
        <v>266</v>
      </c>
      <c r="K24" t="e">
        <f t="shared" si="0"/>
        <v>#VALUE!</v>
      </c>
      <c r="L24">
        <v>0</v>
      </c>
    </row>
    <row r="25" ht="24.95" customHeight="1" spans="1:12">
      <c r="A25" s="2">
        <v>306</v>
      </c>
      <c r="B25" s="11" t="s">
        <v>267</v>
      </c>
      <c r="C25" s="5" t="s">
        <v>45</v>
      </c>
      <c r="D25" s="12">
        <v>61300</v>
      </c>
      <c r="E25" s="5">
        <v>0.266</v>
      </c>
      <c r="F25" s="5">
        <v>1</v>
      </c>
      <c r="G25" s="5">
        <v>0.05</v>
      </c>
      <c r="H25" s="5"/>
      <c r="I25" s="18">
        <v>0.2</v>
      </c>
      <c r="K25">
        <f t="shared" si="0"/>
        <v>36780</v>
      </c>
      <c r="L25">
        <v>4</v>
      </c>
    </row>
    <row r="26" ht="24.95" customHeight="1" spans="1:12">
      <c r="A26" s="2">
        <v>308</v>
      </c>
      <c r="B26" s="11" t="s">
        <v>268</v>
      </c>
      <c r="C26" s="5" t="s">
        <v>48</v>
      </c>
      <c r="D26" s="12">
        <v>85000</v>
      </c>
      <c r="E26" s="5">
        <v>0.266</v>
      </c>
      <c r="F26" s="5">
        <v>1</v>
      </c>
      <c r="G26" s="5">
        <v>0.05</v>
      </c>
      <c r="H26" s="5"/>
      <c r="I26" s="18">
        <v>0.2</v>
      </c>
      <c r="K26">
        <f t="shared" si="0"/>
        <v>51000</v>
      </c>
      <c r="L26">
        <v>4</v>
      </c>
    </row>
    <row r="27" ht="24.95" customHeight="1" spans="1:12">
      <c r="A27" s="2">
        <v>306</v>
      </c>
      <c r="B27" s="11" t="s">
        <v>269</v>
      </c>
      <c r="C27" s="5" t="s">
        <v>52</v>
      </c>
      <c r="D27" s="12">
        <v>44700</v>
      </c>
      <c r="E27" s="5">
        <v>0.227</v>
      </c>
      <c r="F27" s="5">
        <v>1</v>
      </c>
      <c r="G27" s="5">
        <v>0.05</v>
      </c>
      <c r="H27" s="5"/>
      <c r="I27" s="18">
        <v>0.2</v>
      </c>
      <c r="K27">
        <f t="shared" si="0"/>
        <v>26820</v>
      </c>
      <c r="L27">
        <v>2</v>
      </c>
    </row>
    <row r="28" ht="24.95" customHeight="1" spans="1:12">
      <c r="A28" s="2">
        <v>960</v>
      </c>
      <c r="B28" s="11" t="s">
        <v>270</v>
      </c>
      <c r="C28" s="5" t="s">
        <v>81</v>
      </c>
      <c r="D28" s="12">
        <v>29200</v>
      </c>
      <c r="E28" s="5">
        <v>0.209</v>
      </c>
      <c r="F28" s="5">
        <v>1</v>
      </c>
      <c r="G28" s="5">
        <v>0.05</v>
      </c>
      <c r="H28" s="5"/>
      <c r="I28" s="18">
        <v>0.2</v>
      </c>
      <c r="K28">
        <f t="shared" si="0"/>
        <v>17520</v>
      </c>
      <c r="L28">
        <v>37</v>
      </c>
    </row>
    <row r="29" ht="24.95" customHeight="1" spans="1:12">
      <c r="A29" s="2">
        <v>147</v>
      </c>
      <c r="B29" s="11" t="s">
        <v>271</v>
      </c>
      <c r="C29" s="5" t="s">
        <v>84</v>
      </c>
      <c r="D29" s="12">
        <v>49400</v>
      </c>
      <c r="E29" s="5">
        <v>0.178</v>
      </c>
      <c r="F29" s="5">
        <v>1</v>
      </c>
      <c r="G29" s="5">
        <v>0.05</v>
      </c>
      <c r="H29" s="5"/>
      <c r="I29" s="18">
        <v>0.2</v>
      </c>
      <c r="K29">
        <f t="shared" si="0"/>
        <v>29640</v>
      </c>
      <c r="L29">
        <v>15</v>
      </c>
    </row>
    <row r="30" ht="24.95" customHeight="1" spans="1:12">
      <c r="A30" s="13" t="s">
        <v>272</v>
      </c>
      <c r="B30" s="11" t="s">
        <v>273</v>
      </c>
      <c r="C30" t="s">
        <v>207</v>
      </c>
      <c r="D30" s="12">
        <v>36900</v>
      </c>
      <c r="E30" s="5">
        <v>0.117</v>
      </c>
      <c r="F30" s="5">
        <v>1</v>
      </c>
      <c r="G30" s="5">
        <v>0.05</v>
      </c>
      <c r="H30" s="5"/>
      <c r="I30" s="18">
        <v>0.2</v>
      </c>
      <c r="K30">
        <f t="shared" si="0"/>
        <v>22140</v>
      </c>
      <c r="L30">
        <v>0</v>
      </c>
    </row>
    <row r="31" ht="24.95" customHeight="1" spans="1:12">
      <c r="A31" s="2">
        <v>1232</v>
      </c>
      <c r="B31" s="11" t="s">
        <v>274</v>
      </c>
      <c r="C31" s="5" t="s">
        <v>218</v>
      </c>
      <c r="D31" s="12">
        <v>194000</v>
      </c>
      <c r="E31" s="5">
        <v>1</v>
      </c>
      <c r="F31" s="5">
        <v>1</v>
      </c>
      <c r="G31" s="5">
        <v>0.05</v>
      </c>
      <c r="H31" s="5"/>
      <c r="I31" s="18">
        <v>0.2</v>
      </c>
      <c r="K31">
        <f t="shared" si="0"/>
        <v>116400</v>
      </c>
      <c r="L31">
        <v>0</v>
      </c>
    </row>
    <row r="32" ht="24.95" customHeight="1" spans="1:12">
      <c r="A32" s="13" t="s">
        <v>258</v>
      </c>
      <c r="B32" s="11" t="s">
        <v>275</v>
      </c>
      <c r="C32" s="14" t="s">
        <v>56</v>
      </c>
      <c r="D32" s="12">
        <v>4500</v>
      </c>
      <c r="E32" s="5">
        <v>0.22</v>
      </c>
      <c r="F32" s="5">
        <v>1</v>
      </c>
      <c r="G32" s="5">
        <v>0.05</v>
      </c>
      <c r="H32" s="5"/>
      <c r="I32" s="18">
        <v>0.2</v>
      </c>
      <c r="K32">
        <f t="shared" si="0"/>
        <v>2700</v>
      </c>
      <c r="L32">
        <v>2</v>
      </c>
    </row>
    <row r="33" ht="24.95" customHeight="1" spans="1:12">
      <c r="A33" s="2">
        <v>596</v>
      </c>
      <c r="B33" s="11" t="s">
        <v>276</v>
      </c>
      <c r="C33" s="16" t="s">
        <v>212</v>
      </c>
      <c r="D33" s="12">
        <v>127000</v>
      </c>
      <c r="E33" s="5">
        <v>0.198</v>
      </c>
      <c r="F33" s="5">
        <v>1</v>
      </c>
      <c r="G33" s="5">
        <v>0.05</v>
      </c>
      <c r="H33" s="5"/>
      <c r="I33" s="18">
        <v>0.2</v>
      </c>
      <c r="K33">
        <f t="shared" si="0"/>
        <v>76200</v>
      </c>
      <c r="L33">
        <v>0</v>
      </c>
    </row>
    <row r="34" ht="24.95" customHeight="1" spans="1:12">
      <c r="A34" s="2">
        <v>589</v>
      </c>
      <c r="B34" s="11" t="s">
        <v>277</v>
      </c>
      <c r="C34" t="s">
        <v>88</v>
      </c>
      <c r="D34" s="12">
        <v>106700</v>
      </c>
      <c r="E34" s="5">
        <v>0.332</v>
      </c>
      <c r="F34" s="5">
        <v>1</v>
      </c>
      <c r="G34" s="5">
        <v>0.05</v>
      </c>
      <c r="H34" s="5"/>
      <c r="I34" s="18">
        <v>0.2</v>
      </c>
      <c r="K34">
        <f t="shared" si="0"/>
        <v>64020</v>
      </c>
      <c r="L34">
        <v>2</v>
      </c>
    </row>
    <row r="35" ht="24.95" customHeight="1" spans="1:12">
      <c r="A35" s="2">
        <v>607</v>
      </c>
      <c r="B35" s="11" t="s">
        <v>278</v>
      </c>
      <c r="C35" s="5" t="s">
        <v>216</v>
      </c>
      <c r="D35" s="12">
        <v>163000</v>
      </c>
      <c r="E35" s="5">
        <v>0.332</v>
      </c>
      <c r="F35" s="5">
        <v>1</v>
      </c>
      <c r="G35" s="5">
        <v>0.05</v>
      </c>
      <c r="H35" s="5"/>
      <c r="I35" s="18">
        <v>0.2</v>
      </c>
      <c r="K35">
        <f t="shared" si="0"/>
        <v>97800</v>
      </c>
      <c r="L35">
        <v>0</v>
      </c>
    </row>
    <row r="36" ht="24.95" customHeight="1" spans="1:12">
      <c r="A36" s="2">
        <v>585</v>
      </c>
      <c r="B36" s="11" t="s">
        <v>279</v>
      </c>
      <c r="C36" s="5" t="s">
        <v>280</v>
      </c>
      <c r="D36" s="12">
        <v>80100</v>
      </c>
      <c r="E36" s="5">
        <v>0.127</v>
      </c>
      <c r="F36" s="5">
        <v>1</v>
      </c>
      <c r="G36" s="5">
        <v>0.05</v>
      </c>
      <c r="H36" s="5"/>
      <c r="I36" s="18">
        <v>0.2</v>
      </c>
      <c r="K36">
        <f t="shared" si="0"/>
        <v>48060</v>
      </c>
      <c r="L36">
        <v>0</v>
      </c>
    </row>
    <row r="37" ht="24.95" customHeight="1" spans="2:12">
      <c r="B37" s="11"/>
      <c r="C37" s="5"/>
      <c r="D37" s="12"/>
      <c r="E37" s="5"/>
      <c r="F37" s="5"/>
      <c r="G37" s="5"/>
      <c r="H37" s="5"/>
      <c r="I37" s="18"/>
      <c r="L37">
        <v>576</v>
      </c>
    </row>
    <row r="38" ht="24.95" customHeight="1" spans="2:9">
      <c r="B38" s="11"/>
      <c r="C38" s="5"/>
      <c r="D38" s="12"/>
      <c r="E38" s="5"/>
      <c r="F38" s="5"/>
      <c r="G38" s="5"/>
      <c r="H38" s="5"/>
      <c r="I38" s="18"/>
    </row>
    <row r="39" ht="24.95" customHeight="1" spans="2:9">
      <c r="B39" s="11"/>
      <c r="C39" s="5"/>
      <c r="D39" s="12"/>
      <c r="E39" s="5"/>
      <c r="F39" s="5"/>
      <c r="G39" s="5"/>
      <c r="H39" s="5"/>
      <c r="I39" s="18"/>
    </row>
    <row r="40" ht="24.95" customHeight="1" spans="2:9">
      <c r="B40" s="11"/>
      <c r="C40" s="5"/>
      <c r="D40" s="12"/>
      <c r="E40" s="5"/>
      <c r="F40" s="5"/>
      <c r="G40" s="5"/>
      <c r="H40" s="5"/>
      <c r="I40" s="18"/>
    </row>
    <row r="41" ht="24.95" customHeight="1" spans="2:9">
      <c r="B41" s="11"/>
      <c r="C41" s="5"/>
      <c r="D41" s="12"/>
      <c r="E41" s="5"/>
      <c r="F41" s="5"/>
      <c r="G41" s="5"/>
      <c r="H41" s="5"/>
      <c r="I41" s="18"/>
    </row>
    <row r="42" ht="24.95" customHeight="1" spans="2:9">
      <c r="B42" s="11"/>
      <c r="C42" s="5"/>
      <c r="D42" s="12"/>
      <c r="E42" s="5"/>
      <c r="F42" s="5"/>
      <c r="G42" s="5"/>
      <c r="H42" s="5"/>
      <c r="I42" s="18"/>
    </row>
    <row r="43" ht="24.95" customHeight="1" spans="2:9">
      <c r="B43" s="11"/>
      <c r="C43" s="5"/>
      <c r="D43" s="12"/>
      <c r="E43" s="5"/>
      <c r="F43" s="5"/>
      <c r="G43" s="5"/>
      <c r="H43" s="5"/>
      <c r="I43" s="18"/>
    </row>
    <row r="44" ht="24.95" customHeight="1" spans="2:9">
      <c r="B44" s="11"/>
      <c r="C44" s="5"/>
      <c r="D44" s="12"/>
      <c r="E44" s="5"/>
      <c r="F44" s="5"/>
      <c r="G44" s="5"/>
      <c r="H44" s="5"/>
      <c r="I44" s="18"/>
    </row>
    <row r="45" ht="24.95" customHeight="1" spans="2:9">
      <c r="B45" s="11"/>
      <c r="C45" s="5"/>
      <c r="D45" s="12"/>
      <c r="E45" s="5"/>
      <c r="F45" s="5"/>
      <c r="G45" s="5"/>
      <c r="H45" s="5"/>
      <c r="I45" s="18"/>
    </row>
    <row r="46" ht="24.95" customHeight="1" spans="2:9">
      <c r="B46" s="11"/>
      <c r="C46" s="5"/>
      <c r="D46" s="12"/>
      <c r="E46" s="5"/>
      <c r="F46" s="5"/>
      <c r="G46" s="5"/>
      <c r="H46" s="5"/>
      <c r="I46" s="18"/>
    </row>
    <row r="47" ht="24.95" customHeight="1" spans="2:9">
      <c r="B47" s="11"/>
      <c r="C47" s="5"/>
      <c r="D47" s="12"/>
      <c r="E47" s="5"/>
      <c r="F47" s="5"/>
      <c r="G47" s="5"/>
      <c r="H47" s="5"/>
      <c r="I47" s="18"/>
    </row>
    <row r="48" ht="24.95" customHeight="1" spans="2:9">
      <c r="B48" s="11"/>
      <c r="C48" s="5"/>
      <c r="D48" s="12"/>
      <c r="E48" s="5"/>
      <c r="F48" s="5"/>
      <c r="G48" s="5"/>
      <c r="H48" s="5"/>
      <c r="I48" s="18"/>
    </row>
    <row r="49" ht="24.95" customHeight="1" spans="2:9">
      <c r="B49" s="11"/>
      <c r="C49" s="5"/>
      <c r="D49" s="12"/>
      <c r="E49" s="5"/>
      <c r="F49" s="5"/>
      <c r="G49" s="5"/>
      <c r="H49" s="5"/>
      <c r="I49" s="18"/>
    </row>
    <row r="50" ht="24.95" customHeight="1" spans="2:9">
      <c r="B50" s="11"/>
      <c r="C50" s="5"/>
      <c r="D50" s="12"/>
      <c r="E50" s="5"/>
      <c r="F50" s="5"/>
      <c r="G50" s="5"/>
      <c r="H50" s="5"/>
      <c r="I50" s="18"/>
    </row>
    <row r="51" ht="24.95" customHeight="1" spans="2:9">
      <c r="B51" s="11"/>
      <c r="C51" s="5"/>
      <c r="D51" s="12"/>
      <c r="E51" s="5"/>
      <c r="F51" s="5"/>
      <c r="G51" s="5"/>
      <c r="H51" s="5"/>
      <c r="I51" s="18"/>
    </row>
    <row r="52" ht="24.95" customHeight="1" spans="2:9">
      <c r="B52" s="11"/>
      <c r="C52" s="5"/>
      <c r="D52" s="12"/>
      <c r="E52" s="5"/>
      <c r="F52" s="5"/>
      <c r="G52" s="5"/>
      <c r="H52" s="5"/>
      <c r="I52" s="18"/>
    </row>
  </sheetData>
  <autoFilter ref="A1:K36">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表紙</vt:lpstr>
      <vt:lpstr>参考数量</vt:lpstr>
      <vt:lpstr>内訳</vt:lpstr>
      <vt:lpstr>地階.突塔</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ty3299</cp:lastModifiedBy>
  <dcterms:created xsi:type="dcterms:W3CDTF">2002-03-20T05:28:00Z</dcterms:created>
  <cp:lastPrinted>2026-08-20T01:58:00Z</cp:lastPrinted>
  <dcterms:modified xsi:type="dcterms:W3CDTF">2026-09-03T05:26:06Z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26EC40378BD540B280970E7BB8115CC7</vt:lpwstr>
  </property>
  <property fmtid="{D5CDD505-2E9C-101B-9397-08002B2CF9AE}" pid="3" name="KSOProductBuildVer">
    <vt:lpwstr>1041-11.2.0.10603</vt:lpwstr>
  </property>
</Properties>
</file>