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80"/>
  </bookViews>
  <sheets>
    <sheet name="表紙" sheetId="20" r:id="rId1"/>
    <sheet name="工事概要" sheetId="19" r:id="rId2"/>
    <sheet name="大項目" sheetId="25" r:id="rId3"/>
    <sheet name="直接工事費" sheetId="22" r:id="rId4"/>
    <sheet name="処分費" sheetId="30" r:id="rId5"/>
    <sheet name="共通仮設費" sheetId="29" r:id="rId6"/>
    <sheet name="有価物" sheetId="37" r:id="rId7"/>
  </sheets>
  <externalReferences>
    <externalReference r:id="rId8"/>
    <externalReference r:id="rId9"/>
    <externalReference r:id="rId10"/>
    <externalReference r:id="rId11"/>
  </externalReferences>
  <definedNames>
    <definedName name="Aibar" localSheetId="5">#REF!</definedName>
    <definedName name="Aibar">#REF!</definedName>
    <definedName name="bMp" localSheetId="5">#REF!</definedName>
    <definedName name="bMp">#REF!</definedName>
    <definedName name="bT" localSheetId="5">#REF!</definedName>
    <definedName name="bT">#REF!</definedName>
    <definedName name="bW" localSheetId="5">#REF!</definedName>
    <definedName name="bW">#REF!</definedName>
    <definedName name="bWd" localSheetId="5">#REF!</definedName>
    <definedName name="bWd">#REF!</definedName>
    <definedName name="bWr" localSheetId="5">#REF!</definedName>
    <definedName name="bWr">#REF!</definedName>
    <definedName name="bWu" localSheetId="5">#REF!</definedName>
    <definedName name="bWu">#REF!</definedName>
    <definedName name="cNc" localSheetId="5">#REF!</definedName>
    <definedName name="cNc">#REF!</definedName>
    <definedName name="Ｃｐ工事原価" localSheetId="5">#REF!</definedName>
    <definedName name="Ｃｐ工事原価">#REF!</definedName>
    <definedName name="dB" localSheetId="5">#REF!</definedName>
    <definedName name="dB">#REF!</definedName>
    <definedName name="dh" localSheetId="5">#REF!</definedName>
    <definedName name="dh">#REF!</definedName>
    <definedName name="dL" localSheetId="5">#REF!</definedName>
    <definedName name="dL">#REF!</definedName>
    <definedName name="eHA" localSheetId="5">#REF!</definedName>
    <definedName name="eHA">#REF!</definedName>
    <definedName name="eHE" localSheetId="5">#REF!</definedName>
    <definedName name="eHE">#REF!</definedName>
    <definedName name="eMB" localSheetId="5">#REF!</definedName>
    <definedName name="eMB">#REF!</definedName>
    <definedName name="eVA" localSheetId="5">#REF!</definedName>
    <definedName name="eVA">#REF!</definedName>
    <definedName name="eVE" localSheetId="5">#REF!</definedName>
    <definedName name="eVE">#REF!</definedName>
    <definedName name="ff" localSheetId="5">#REF!</definedName>
    <definedName name="ff">#REF!</definedName>
    <definedName name="fh" localSheetId="5">#REF!</definedName>
    <definedName name="fh">#REF!</definedName>
    <definedName name="fk" localSheetId="5">#REF!</definedName>
    <definedName name="fk">#REF!</definedName>
    <definedName name="fl" localSheetId="5">#REF!</definedName>
    <definedName name="fl">#REF!</definedName>
    <definedName name="fs" localSheetId="5">#REF!</definedName>
    <definedName name="fs">#REF!</definedName>
    <definedName name="ft" localSheetId="5">#REF!</definedName>
    <definedName name="ft">#REF!</definedName>
    <definedName name="fw" localSheetId="5">#REF!</definedName>
    <definedName name="fw">#REF!</definedName>
    <definedName name="gMc" localSheetId="5">#REF!</definedName>
    <definedName name="gMc">#REF!</definedName>
    <definedName name="gQ" localSheetId="5">#REF!</definedName>
    <definedName name="gQ">#REF!</definedName>
    <definedName name="gT" localSheetId="5">#REF!</definedName>
    <definedName name="gT">#REF!</definedName>
    <definedName name="gW" localSheetId="5">#REF!</definedName>
    <definedName name="gW">#REF!</definedName>
    <definedName name="lHA" localSheetId="5">#REF!</definedName>
    <definedName name="lHA">#REF!</definedName>
    <definedName name="lMB" localSheetId="5">#REF!</definedName>
    <definedName name="lMB">#REF!</definedName>
    <definedName name="lMC" localSheetId="5">#REF!</definedName>
    <definedName name="lMC">#REF!</definedName>
    <definedName name="lVA" localSheetId="5">#REF!</definedName>
    <definedName name="lVA">#REF!</definedName>
    <definedName name="Mju" localSheetId="5">#REF!</definedName>
    <definedName name="Mju">#REF!</definedName>
    <definedName name="Ｎｐ改修純工" localSheetId="5">#REF!</definedName>
    <definedName name="Ｎｐ改修純工">#REF!</definedName>
    <definedName name="Ｎｐ純工" localSheetId="5">#REF!</definedName>
    <definedName name="Ｎｐ純工">#REF!</definedName>
    <definedName name="Pju" localSheetId="5">#REF!</definedName>
    <definedName name="Pju">#REF!</definedName>
    <definedName name="pnMu" localSheetId="5">#REF!</definedName>
    <definedName name="pnMu">#REF!</definedName>
    <definedName name="_xlnm.Print_Area" localSheetId="1">工事概要!$A$1:$F$22</definedName>
    <definedName name="Ｐ直" localSheetId="5">#REF!</definedName>
    <definedName name="Ｐ直">#REF!</definedName>
    <definedName name="Ｐ直改修" localSheetId="5">#REF!</definedName>
    <definedName name="Ｐ直改修">#REF!</definedName>
    <definedName name="Ｐ直工" localSheetId="5">#REF!</definedName>
    <definedName name="Ｐ直工">#REF!</definedName>
    <definedName name="Ｐ直接工事費_千円" localSheetId="5">#REF!</definedName>
    <definedName name="Ｐ直接工事費_千円">#REF!</definedName>
    <definedName name="Ramda1" localSheetId="5">#REF!</definedName>
    <definedName name="Ramda1">#REF!</definedName>
    <definedName name="Ramda2" localSheetId="5">#REF!</definedName>
    <definedName name="Ramda2">#REF!</definedName>
    <definedName name="Ramda2f" localSheetId="5">#REF!</definedName>
    <definedName name="Ramda2f">#REF!</definedName>
    <definedName name="Ramda3_1" localSheetId="5">#REF!</definedName>
    <definedName name="Ramda3_1">#REF!</definedName>
    <definedName name="Ramda3_2" localSheetId="5">#REF!</definedName>
    <definedName name="Ramda3_2">#REF!</definedName>
    <definedName name="SE" localSheetId="5">#REF!</definedName>
    <definedName name="SE">#REF!</definedName>
    <definedName name="vRamda1" localSheetId="5">#REF!</definedName>
    <definedName name="vRamda1">#REF!</definedName>
    <definedName name="vRamda2" localSheetId="5">#REF!</definedName>
    <definedName name="vRamda2">#REF!</definedName>
    <definedName name="wHA" localSheetId="5">#REF!</definedName>
    <definedName name="wHA">#REF!</definedName>
    <definedName name="xH" localSheetId="5">#REF!</definedName>
    <definedName name="xH">#REF!</definedName>
    <definedName name="yH" localSheetId="5">#REF!</definedName>
    <definedName name="yH">#REF!</definedName>
    <definedName name="yHA" localSheetId="5">#REF!</definedName>
    <definedName name="yHA">#REF!</definedName>
    <definedName name="yHE" localSheetId="5">#REF!</definedName>
    <definedName name="yHE">#REF!</definedName>
    <definedName name="yMB" localSheetId="5">#REF!</definedName>
    <definedName name="yMB">#REF!</definedName>
    <definedName name="yMC" localSheetId="5">#REF!</definedName>
    <definedName name="yMC">#REF!</definedName>
    <definedName name="yMD" localSheetId="5">#REF!</definedName>
    <definedName name="yMD">#REF!</definedName>
    <definedName name="yVA" localSheetId="5">#REF!</definedName>
    <definedName name="yVA">#REF!</definedName>
    <definedName name="yVE" localSheetId="5">#REF!</definedName>
    <definedName name="yVE">#REF!</definedName>
    <definedName name="zHA" localSheetId="5">#REF!</definedName>
    <definedName name="zHA">#REF!</definedName>
    <definedName name="zHE" localSheetId="5">#REF!</definedName>
    <definedName name="zHE">#REF!</definedName>
    <definedName name="zMB" localSheetId="5">#REF!</definedName>
    <definedName name="zMB">#REF!</definedName>
    <definedName name="zMC" localSheetId="5">#REF!</definedName>
    <definedName name="zMC">#REF!</definedName>
    <definedName name="zMD" localSheetId="5">#REF!</definedName>
    <definedName name="zMD">#REF!</definedName>
    <definedName name="zVA" localSheetId="5">#REF!</definedName>
    <definedName name="zVA">#REF!</definedName>
    <definedName name="zVE" localSheetId="5">#REF!</definedName>
    <definedName name="zVE">#REF!</definedName>
    <definedName name="λ2" localSheetId="5">#REF!</definedName>
    <definedName name="λ2">#REF!</definedName>
    <definedName name="σc" localSheetId="5">#REF!</definedName>
    <definedName name="σc">#REF!</definedName>
    <definedName name="その他">#REF!</definedName>
    <definedName name="ピー直工" localSheetId="5">#REF!</definedName>
    <definedName name="ピー直工">#REF!</definedName>
    <definedName name="リース" localSheetId="5">#REF!</definedName>
    <definedName name="リース">#REF!</definedName>
    <definedName name="一般管理費">[1]拾い出し!$D$43</definedName>
    <definedName name="一般管理費率" localSheetId="5">#REF!</definedName>
    <definedName name="一般管理費率">#REF!</definedName>
    <definedName name="改純工" localSheetId="5">#REF!</definedName>
    <definedName name="改純工">#REF!</definedName>
    <definedName name="共通仮設費">[1]拾い出し!$D$23</definedName>
    <definedName name="共通仮設率" localSheetId="5">#REF!</definedName>
    <definedName name="共通仮設率">#REF!</definedName>
    <definedName name="共通積上分" localSheetId="5">#REF!</definedName>
    <definedName name="共通積上分">#REF!</definedName>
    <definedName name="建共対象額" localSheetId="5">#REF!</definedName>
    <definedName name="建共対象額">#REF!</definedName>
    <definedName name="建築">[1]拾い出し!$D$4</definedName>
    <definedName name="建築共通仮設率費" localSheetId="5">#REF!</definedName>
    <definedName name="建築共通仮設率費">#REF!</definedName>
    <definedName name="建築直工" localSheetId="5">#REF!</definedName>
    <definedName name="建築直工">#REF!</definedName>
    <definedName name="建築備品">[2]経費!$D$6</definedName>
    <definedName name="現場管理費">[1]拾い出し!$D$37</definedName>
    <definedName name="現場管理費率" localSheetId="5">#REF!</definedName>
    <definedName name="現場管理費率">#REF!</definedName>
    <definedName name="工期" localSheetId="5">#REF!</definedName>
    <definedName name="工期">#REF!</definedName>
    <definedName name="工事原価" localSheetId="5">#REF!</definedName>
    <definedName name="工事原価">#REF!</definedName>
    <definedName name="純工事費" localSheetId="5">#REF!</definedName>
    <definedName name="純工事費">#REF!</definedName>
    <definedName name="直工" localSheetId="5">#REF!</definedName>
    <definedName name="直工">#REF!</definedName>
    <definedName name="鉄共対象額" localSheetId="5">#REF!</definedName>
    <definedName name="鉄共対象額">#REF!</definedName>
    <definedName name="鉄骨">[1]拾い出し!$D$5</definedName>
    <definedName name="鉄骨共通仮設率費" localSheetId="5">#REF!</definedName>
    <definedName name="鉄骨共通仮設率費">#REF!</definedName>
    <definedName name="鉄骨直工" localSheetId="5">#REF!</definedName>
    <definedName name="鉄骨直工">#REF!</definedName>
    <definedName name="鉄骨直接工事" localSheetId="5">#REF!</definedName>
    <definedName name="鉄骨直接工事">#REF!</definedName>
    <definedName name="発生材" localSheetId="5">#REF!</definedName>
    <definedName name="発生材">#REF!</definedName>
    <definedName name="有価物" localSheetId="5">#REF!</definedName>
    <definedName name="有価物">#REF!</definedName>
  </definedNames>
  <calcPr calcId="144525"/>
</workbook>
</file>

<file path=xl/sharedStrings.xml><?xml version="1.0" encoding="utf-8"?>
<sst xmlns="http://schemas.openxmlformats.org/spreadsheetml/2006/main" count="308" uniqueCount="153">
  <si>
    <t>　　　高　山　市</t>
  </si>
  <si>
    <t>工 事 番 号</t>
  </si>
  <si>
    <t>市　　長</t>
  </si>
  <si>
    <t>副 市 長</t>
  </si>
  <si>
    <t>部　　長</t>
  </si>
  <si>
    <t>課　　長</t>
  </si>
  <si>
    <t>（　　　）</t>
  </si>
  <si>
    <t>係　　長</t>
  </si>
  <si>
    <t>係</t>
  </si>
  <si>
    <t>精　　査</t>
  </si>
  <si>
    <t>設　　計　　者</t>
  </si>
  <si>
    <t>08水下第167号</t>
  </si>
  <si>
    <t>有限会社　　　　　</t>
  </si>
  <si>
    <t>野中建築設計事務所</t>
  </si>
  <si>
    <t>　</t>
  </si>
  <si>
    <t xml:space="preserve">工事名　　　
</t>
  </si>
  <si>
    <t>特環　新平湯処理区旧福地浄化センター解体工事</t>
  </si>
  <si>
    <t>施 工 場 所</t>
  </si>
  <si>
    <t>　　高 山 市　　奥飛騨温泉郷福地</t>
  </si>
  <si>
    <t>地 内</t>
  </si>
  <si>
    <t>設 計 年 月</t>
  </si>
  <si>
    <t>令　和　　 ８年　   ６月</t>
  </si>
  <si>
    <t xml:space="preserve">　工　事 金 額 </t>
  </si>
  <si>
    <t>円</t>
  </si>
  <si>
    <t>高　 山 　市</t>
  </si>
  <si>
    <t>　　　　工　　事　概　　要</t>
  </si>
  <si>
    <t>【施設概要】</t>
  </si>
  <si>
    <t>①建物棟</t>
  </si>
  <si>
    <t>木造平屋建　延面積　16.40㎡　昭和63年竣工</t>
  </si>
  <si>
    <t>②処理施設</t>
  </si>
  <si>
    <t>処理槽（オキシデーションディッチ方式）  RC造等 延面積　251.4㎡</t>
  </si>
  <si>
    <t>その他付帯施設　埋設配管　ｱｽﾌｧﾙﾄ舗装　側溝　樹木等</t>
  </si>
  <si>
    <t>　　 〔全体予定工期〕</t>
  </si>
  <si>
    <t>箇月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</si>
  <si>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</si>
  <si>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</si>
  <si>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</si>
  <si>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</si>
  <si>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</si>
  <si>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</si>
  <si>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</si>
  <si>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</si>
  <si>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本体解体他直接工事費</t>
  </si>
  <si>
    <t>式</t>
  </si>
  <si>
    <t>小計</t>
  </si>
  <si>
    <t>Ⅱ</t>
  </si>
  <si>
    <t>本体解体他発生材処分費</t>
  </si>
  <si>
    <t>ｱｽﾍﾞｽﾄ関連発生材処分費</t>
  </si>
  <si>
    <t>直接工事費</t>
  </si>
  <si>
    <t>Ⅲ</t>
  </si>
  <si>
    <t>共通仮設費</t>
  </si>
  <si>
    <t>共通仮設費（積み上げ分）</t>
  </si>
  <si>
    <t>純工事費</t>
  </si>
  <si>
    <t>Ⅳ</t>
  </si>
  <si>
    <t>現場管理費</t>
  </si>
  <si>
    <t>工事原価</t>
  </si>
  <si>
    <t>Ⅴ</t>
  </si>
  <si>
    <t>一般管理費</t>
  </si>
  <si>
    <t>工事価格</t>
  </si>
  <si>
    <t>Ⅵ</t>
  </si>
  <si>
    <t>課税対象額計</t>
  </si>
  <si>
    <t>Ⅶ</t>
  </si>
  <si>
    <t>消費税相当額</t>
  </si>
  <si>
    <t>合　　　　計</t>
  </si>
  <si>
    <t>1</t>
  </si>
  <si>
    <t>直接仮設工事</t>
  </si>
  <si>
    <t>2</t>
  </si>
  <si>
    <t>解体撤去他工事</t>
  </si>
  <si>
    <t>Ⅰ 計</t>
  </si>
  <si>
    <t>内部足場</t>
  </si>
  <si>
    <t>脚立足場　並列　存置1ヶ月</t>
  </si>
  <si>
    <t>有筋構造物取壊し（PC,RC）</t>
  </si>
  <si>
    <t>機械施工　積込共</t>
  </si>
  <si>
    <t>無筋構造物取壊し（RC）</t>
  </si>
  <si>
    <t>鋼構造他関係取壊し</t>
  </si>
  <si>
    <t>FFU蓋等撤去取壊し</t>
  </si>
  <si>
    <t>ｲﾝﾀｰﾛｯｷﾝｸﾞ撤去</t>
  </si>
  <si>
    <t>木造建物解体</t>
  </si>
  <si>
    <t>布基礎解体</t>
  </si>
  <si>
    <t>土間ｺﾝｸﾘｰﾄ解体</t>
  </si>
  <si>
    <t>ｱｽﾍﾞｽﾄ含有建材撤去</t>
  </si>
  <si>
    <t>ｱｽﾌｧﾙﾄ舗装解体</t>
  </si>
  <si>
    <t>厚40　積込共</t>
  </si>
  <si>
    <t>同上ｱｽﾌｧﾙﾄｶｯﾀｰ</t>
  </si>
  <si>
    <t>既設樹木伐倒</t>
  </si>
  <si>
    <t>伐根共</t>
  </si>
  <si>
    <t>電気設備撤去</t>
  </si>
  <si>
    <t>配線、配管、盤等</t>
  </si>
  <si>
    <t>機械設備撤去</t>
  </si>
  <si>
    <t>配管、機械等</t>
  </si>
  <si>
    <t>既設金属配管切断</t>
  </si>
  <si>
    <t>ｷｬｯﾌﾟ（溶接）含む</t>
  </si>
  <si>
    <t>既設樹脂配管切断</t>
  </si>
  <si>
    <t>ｷｬｯﾌﾟ含む</t>
  </si>
  <si>
    <t>埋め戻し</t>
  </si>
  <si>
    <t>搬入土</t>
  </si>
  <si>
    <t>ｱｽﾌｧﾙﾄ舗装復旧</t>
  </si>
  <si>
    <t>A4-10　-38</t>
  </si>
  <si>
    <t>積込費</t>
  </si>
  <si>
    <t>ｺﾝｸﾘｰﾄ・ﾓﾙﾀﾙ類　人力</t>
  </si>
  <si>
    <t>　〃</t>
  </si>
  <si>
    <t>内装仕上材，木材類　人力</t>
  </si>
  <si>
    <t>ｺﾝｸﾘｰﾄ・ﾓﾙﾀﾙ類　機械</t>
  </si>
  <si>
    <t>内装仕上材，木材類　機械</t>
  </si>
  <si>
    <t>㎥</t>
  </si>
  <si>
    <t>樹木幹、枝</t>
  </si>
  <si>
    <t>運搬費</t>
  </si>
  <si>
    <t>有価物</t>
  </si>
  <si>
    <t>産業廃棄物　ｺﾝｸﾘｰﾄ・AS・PC</t>
  </si>
  <si>
    <t>産業廃棄物　木材</t>
  </si>
  <si>
    <t>産業廃棄物　上記他</t>
  </si>
  <si>
    <t>樹木幹、枝、草</t>
  </si>
  <si>
    <t>敷地整地</t>
  </si>
  <si>
    <t>敷地内除草伐根</t>
  </si>
  <si>
    <t>積込共</t>
  </si>
  <si>
    <t>Ⅱ-1</t>
  </si>
  <si>
    <t>発生材処分費</t>
  </si>
  <si>
    <t>ｺﾝｸﾘｰﾄｶﾞﾗ</t>
  </si>
  <si>
    <t>無筋</t>
  </si>
  <si>
    <t>有筋</t>
  </si>
  <si>
    <t>二次製品</t>
  </si>
  <si>
    <t>ｱｽﾌｧﾙﾄ</t>
  </si>
  <si>
    <t>ｶﾞﾗｽ屑他</t>
  </si>
  <si>
    <t>ｶﾞﾗｽくず</t>
  </si>
  <si>
    <t>廃ﾌﾟﾗｽﾁｯｸ類</t>
  </si>
  <si>
    <t>混合廃棄物</t>
  </si>
  <si>
    <t>解体木材</t>
  </si>
  <si>
    <t>樹木（木株）</t>
  </si>
  <si>
    <t>樹木（枝）</t>
  </si>
  <si>
    <t>樹木（幹）</t>
  </si>
  <si>
    <t>刈り草</t>
  </si>
  <si>
    <t>蛍光管</t>
  </si>
  <si>
    <t>水銀灯</t>
  </si>
  <si>
    <t>Ⅱ-2</t>
  </si>
  <si>
    <t>ｱｽﾍﾞｽﾄ含有材</t>
  </si>
  <si>
    <t>積上げ費</t>
  </si>
  <si>
    <t>キャスターゲート</t>
  </si>
  <si>
    <t>幅3000　高1800　6ヶ月</t>
  </si>
  <si>
    <t>幅6000　高1800　6ヶ月</t>
  </si>
  <si>
    <t>防音シート張り</t>
  </si>
  <si>
    <t>H2000　支柱単管控え共</t>
  </si>
  <si>
    <t>整理清掃</t>
  </si>
  <si>
    <t>周辺道路清掃</t>
  </si>
  <si>
    <t>2ｍ×6ｍ</t>
  </si>
  <si>
    <t>鉄板敷</t>
  </si>
  <si>
    <t>ｔ22　　6ヶ月</t>
  </si>
  <si>
    <t>ﾄﾀﾝ類金属くず</t>
  </si>
  <si>
    <t>鉄骨くず</t>
  </si>
  <si>
    <t>ｱﾙﾐくず</t>
  </si>
  <si>
    <t>ｽﾃﾝﾚｽ類</t>
  </si>
  <si>
    <t>銅線</t>
  </si>
  <si>
    <t>被覆付き</t>
  </si>
  <si>
    <t>計</t>
  </si>
</sst>
</file>

<file path=xl/styles.xml><?xml version="1.0" encoding="utf-8"?>
<styleSheet xmlns="http://schemas.openxmlformats.org/spreadsheetml/2006/main">
  <numFmts count="14"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#,##0;&quot;▲ &quot;#,##0"/>
    <numFmt numFmtId="180" formatCode="0.0000_ "/>
    <numFmt numFmtId="181" formatCode="#,##0;\-#,##0;&quot;-&quot;"/>
    <numFmt numFmtId="182" formatCode="#,##0.0_);[Red]\(#,##0.0\)"/>
    <numFmt numFmtId="183" formatCode="#,##0_ "/>
    <numFmt numFmtId="184" formatCode="#,##0_);[Red]\(#,##0\)"/>
    <numFmt numFmtId="185" formatCode="0.00_);[Red]\(0.00\)"/>
    <numFmt numFmtId="186" formatCode="0.0_);[Red]\(0.0\)"/>
    <numFmt numFmtId="187" formatCode="0.00000_ "/>
    <numFmt numFmtId="188" formatCode="#,##0.00\ &quot;㎡&quot;"/>
    <numFmt numFmtId="189" formatCode="#,##0.0_ "/>
  </numFmts>
  <fonts count="46">
    <font>
      <sz val="12"/>
      <name val="ＭＳ 明朝"/>
      <charset val="128"/>
    </font>
    <font>
      <sz val="11"/>
      <name val="ＭＳ 明朝"/>
      <charset val="128"/>
    </font>
    <font>
      <sz val="11"/>
      <color indexed="9"/>
      <name val="ＭＳ 明朝"/>
      <charset val="128"/>
    </font>
    <font>
      <sz val="10"/>
      <name val="ＭＳ 明朝"/>
      <charset val="128"/>
    </font>
    <font>
      <sz val="11"/>
      <color indexed="10"/>
      <name val="ＭＳ 明朝"/>
      <charset val="128"/>
    </font>
    <font>
      <sz val="8"/>
      <name val="ＭＳ 明朝"/>
      <charset val="128"/>
    </font>
    <font>
      <sz val="11"/>
      <color indexed="8"/>
      <name val="ＭＳ 明朝"/>
      <charset val="128"/>
    </font>
    <font>
      <sz val="11"/>
      <color theme="1"/>
      <name val="ＭＳ 明朝"/>
      <charset val="128"/>
    </font>
    <font>
      <sz val="11"/>
      <color rgb="FFFF0000"/>
      <name val="ＭＳ 明朝"/>
      <charset val="128"/>
    </font>
    <font>
      <sz val="11"/>
      <color theme="0"/>
      <name val="ＭＳ 明朝"/>
      <charset val="128"/>
    </font>
    <font>
      <sz val="9"/>
      <color theme="0"/>
      <name val="ＭＳ 明朝"/>
      <charset val="128"/>
    </font>
    <font>
      <sz val="6"/>
      <name val="ＭＳ 明朝"/>
      <charset val="128"/>
    </font>
    <font>
      <sz val="10"/>
      <color theme="0"/>
      <name val="ＭＳ 明朝"/>
      <charset val="128"/>
    </font>
    <font>
      <sz val="14"/>
      <name val="ＭＳ 明朝"/>
      <charset val="128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9"/>
      <name val="ＭＳ ゴシック"/>
      <charset val="128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9"/>
      <name val="Times New Roman"/>
      <charset val="134"/>
    </font>
    <font>
      <sz val="11"/>
      <color theme="1"/>
      <name val="ＭＳ Ｐゴシック"/>
      <charset val="128"/>
      <scheme val="minor"/>
    </font>
    <font>
      <b/>
      <sz val="11"/>
      <color theme="1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8"/>
      <name val="ＭＳ ゴシック"/>
      <charset val="128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8"/>
      <color indexed="16"/>
      <name val="Century Schoolbook"/>
      <charset val="134"/>
    </font>
    <font>
      <sz val="11"/>
      <name val="ＭＳ Ｐゴシック"/>
      <charset val="128"/>
    </font>
    <font>
      <b/>
      <sz val="12"/>
      <name val="Arial"/>
      <charset val="134"/>
    </font>
    <font>
      <sz val="11"/>
      <name val="明朝"/>
      <charset val="128"/>
    </font>
    <font>
      <b/>
      <sz val="13"/>
      <color theme="3"/>
      <name val="ＭＳ Ｐゴシック"/>
      <charset val="134"/>
      <scheme val="minor"/>
    </font>
    <font>
      <sz val="10"/>
      <color indexed="8"/>
      <name val="Arial"/>
      <charset val="134"/>
    </font>
    <font>
      <b/>
      <sz val="11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i/>
      <sz val="10"/>
      <name val="Times New Roman"/>
      <charset val="134"/>
    </font>
    <font>
      <sz val="10"/>
      <name val="Arial"/>
      <charset val="134"/>
    </font>
    <font>
      <b/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 style="hair">
        <color indexed="8"/>
      </right>
      <top style="thin">
        <color theme="1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theme="1"/>
      </top>
      <bottom style="thin">
        <color indexed="8"/>
      </bottom>
      <diagonal/>
    </border>
    <border>
      <left style="hair">
        <color indexed="8"/>
      </left>
      <right/>
      <top style="thin">
        <color theme="1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theme="1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hair">
        <color theme="1"/>
      </top>
      <bottom/>
      <diagonal/>
    </border>
    <border>
      <left style="hair">
        <color indexed="8"/>
      </left>
      <right style="hair">
        <color indexed="8"/>
      </right>
      <top style="hair">
        <color theme="1"/>
      </top>
      <bottom/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theme="1" tint="0.0499893185216834"/>
      </left>
      <right style="hair">
        <color theme="1" tint="0.0499893185216834"/>
      </right>
      <top style="hair">
        <color theme="1" tint="0.0499893185216834"/>
      </top>
      <bottom/>
      <diagonal/>
    </border>
    <border>
      <left style="hair">
        <color theme="1" tint="0.0499893185216834"/>
      </left>
      <right/>
      <top style="hair">
        <color theme="1" tint="0.0499893185216834"/>
      </top>
      <bottom/>
      <diagonal/>
    </border>
    <border>
      <left style="hair">
        <color theme="1" tint="0.0499893185216834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theme="1"/>
      </top>
      <bottom/>
      <diagonal/>
    </border>
    <border>
      <left/>
      <right style="hair">
        <color indexed="8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indexed="8"/>
      </left>
      <right style="hair">
        <color indexed="8"/>
      </right>
      <top/>
      <bottom style="hair">
        <color theme="1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theme="1"/>
      </right>
      <top/>
      <bottom style="hair">
        <color indexed="8"/>
      </bottom>
      <diagonal/>
    </border>
    <border>
      <left style="hair">
        <color theme="1"/>
      </left>
      <right/>
      <top/>
      <bottom style="hair">
        <color indexed="8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/>
      <top style="hair">
        <color rgb="FF000000"/>
      </top>
      <bottom/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rgb="FF000000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rgb="FF000000"/>
      </bottom>
      <diagonal/>
    </border>
    <border>
      <left/>
      <right style="thin">
        <color indexed="8"/>
      </right>
      <top style="thin">
        <color indexed="8"/>
      </top>
      <bottom style="hair">
        <color rgb="FF000000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</borders>
  <cellStyleXfs count="71">
    <xf numFmtId="0" fontId="0" fillId="0" borderId="0"/>
    <xf numFmtId="0" fontId="17" fillId="0" borderId="0" applyBorder="0">
      <alignment vertical="center"/>
    </xf>
    <xf numFmtId="38" fontId="0" fillId="0" borderId="0" applyFont="0" applyFill="0" applyBorder="0" applyAlignment="0" applyProtection="0">
      <alignment vertical="center"/>
    </xf>
    <xf numFmtId="0" fontId="18" fillId="10" borderId="8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5" borderId="86" applyNumberFormat="0" applyFont="0" applyAlignment="0" applyProtection="0">
      <alignment vertical="center"/>
    </xf>
    <xf numFmtId="0" fontId="23" fillId="0" borderId="0">
      <alignment vertical="center"/>
    </xf>
    <xf numFmtId="4" fontId="22" fillId="0" borderId="0">
      <alignment horizontal="right"/>
    </xf>
    <xf numFmtId="0" fontId="2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21" borderId="89" applyNumberFormat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5" fillId="0" borderId="92" applyNumberFormat="0" applyAlignment="0" applyProtection="0">
      <alignment horizontal="left" vertical="center"/>
    </xf>
    <xf numFmtId="0" fontId="37" fillId="0" borderId="91" applyNumberFormat="0" applyFill="0" applyAlignment="0" applyProtection="0">
      <alignment vertical="center"/>
    </xf>
    <xf numFmtId="0" fontId="35" fillId="0" borderId="93">
      <alignment horizontal="left" vertical="center"/>
    </xf>
    <xf numFmtId="0" fontId="41" fillId="21" borderId="85" applyNumberFormat="0" applyAlignment="0" applyProtection="0">
      <alignment vertical="center"/>
    </xf>
    <xf numFmtId="0" fontId="39" fillId="0" borderId="9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22" borderId="9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22" fillId="0" borderId="0">
      <alignment horizontal="left"/>
    </xf>
    <xf numFmtId="0" fontId="40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38" fontId="34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38" fontId="34" fillId="0" borderId="0" applyFont="0" applyFill="0" applyBorder="0" applyAlignment="0" applyProtection="0"/>
    <xf numFmtId="0" fontId="1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9" fontId="34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horizontal="left"/>
      <protection locked="0"/>
    </xf>
    <xf numFmtId="181" fontId="38" fillId="0" borderId="0" applyFill="0" applyBorder="0" applyAlignment="0"/>
    <xf numFmtId="4" fontId="33" fillId="0" borderId="0">
      <alignment horizontal="right"/>
    </xf>
    <xf numFmtId="0" fontId="44" fillId="0" borderId="0"/>
    <xf numFmtId="0" fontId="43" fillId="0" borderId="0">
      <alignment horizontal="left"/>
    </xf>
    <xf numFmtId="0" fontId="45" fillId="0" borderId="0">
      <alignment horizontal="center"/>
    </xf>
    <xf numFmtId="9" fontId="34" fillId="0" borderId="0" applyFont="0" applyFill="0" applyBorder="0" applyAlignment="0" applyProtection="0"/>
    <xf numFmtId="38" fontId="23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0" fontId="36" fillId="0" borderId="0"/>
    <xf numFmtId="0" fontId="3" fillId="0" borderId="0">
      <alignment horizontal="left"/>
    </xf>
    <xf numFmtId="0" fontId="34" fillId="0" borderId="0">
      <alignment vertical="center"/>
    </xf>
    <xf numFmtId="0" fontId="13" fillId="0" borderId="0"/>
  </cellStyleXfs>
  <cellXfs count="3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center"/>
    </xf>
    <xf numFmtId="182" fontId="0" fillId="0" borderId="0" xfId="0" applyNumberFormat="1"/>
    <xf numFmtId="18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2" fontId="1" fillId="0" borderId="3" xfId="0" applyNumberFormat="1" applyFont="1" applyBorder="1" applyAlignment="1">
      <alignment horizontal="center" vertical="center"/>
    </xf>
    <xf numFmtId="18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182" fontId="1" fillId="0" borderId="6" xfId="0" applyNumberFormat="1" applyFont="1" applyBorder="1"/>
    <xf numFmtId="0" fontId="1" fillId="0" borderId="6" xfId="0" applyFont="1" applyBorder="1" applyAlignment="1">
      <alignment horizontal="center"/>
    </xf>
    <xf numFmtId="184" fontId="1" fillId="0" borderId="6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shrinkToFit="1"/>
    </xf>
    <xf numFmtId="185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179" fontId="1" fillId="0" borderId="7" xfId="0" applyNumberFormat="1" applyFont="1" applyBorder="1"/>
    <xf numFmtId="0" fontId="1" fillId="0" borderId="8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shrinkToFit="1"/>
    </xf>
    <xf numFmtId="186" fontId="1" fillId="0" borderId="6" xfId="0" applyNumberFormat="1" applyFont="1" applyBorder="1"/>
    <xf numFmtId="179" fontId="1" fillId="0" borderId="6" xfId="0" applyNumberFormat="1" applyFont="1" applyBorder="1"/>
    <xf numFmtId="0" fontId="1" fillId="0" borderId="9" xfId="0" applyFont="1" applyBorder="1" applyAlignment="1">
      <alignment horizontal="left"/>
    </xf>
    <xf numFmtId="186" fontId="1" fillId="0" borderId="7" xfId="0" applyNumberFormat="1" applyFont="1" applyBorder="1"/>
    <xf numFmtId="49" fontId="1" fillId="0" borderId="10" xfId="0" applyNumberFormat="1" applyFont="1" applyBorder="1" applyAlignment="1">
      <alignment horizontal="center"/>
    </xf>
    <xf numFmtId="186" fontId="1" fillId="0" borderId="11" xfId="0" applyNumberFormat="1" applyFont="1" applyBorder="1"/>
    <xf numFmtId="49" fontId="1" fillId="0" borderId="8" xfId="0" applyNumberFormat="1" applyFont="1" applyBorder="1" applyAlignment="1">
      <alignment horizontal="center"/>
    </xf>
    <xf numFmtId="0" fontId="1" fillId="0" borderId="12" xfId="0" applyFont="1" applyBorder="1" applyAlignment="1">
      <alignment shrinkToFit="1"/>
    </xf>
    <xf numFmtId="186" fontId="1" fillId="0" borderId="8" xfId="0" applyNumberFormat="1" applyFont="1" applyBorder="1"/>
    <xf numFmtId="0" fontId="1" fillId="0" borderId="12" xfId="0" applyFont="1" applyBorder="1" applyAlignment="1">
      <alignment horizontal="center"/>
    </xf>
    <xf numFmtId="179" fontId="1" fillId="0" borderId="12" xfId="0" applyNumberFormat="1" applyFont="1" applyBorder="1"/>
    <xf numFmtId="49" fontId="1" fillId="0" borderId="9" xfId="0" applyNumberFormat="1" applyFont="1" applyBorder="1" applyAlignment="1">
      <alignment horizontal="center"/>
    </xf>
    <xf numFmtId="0" fontId="1" fillId="0" borderId="13" xfId="0" applyFont="1" applyBorder="1" applyAlignment="1">
      <alignment shrinkToFit="1"/>
    </xf>
    <xf numFmtId="186" fontId="1" fillId="0" borderId="13" xfId="0" applyNumberFormat="1" applyFont="1" applyBorder="1"/>
    <xf numFmtId="179" fontId="1" fillId="0" borderId="13" xfId="0" applyNumberFormat="1" applyFont="1" applyBorder="1"/>
    <xf numFmtId="186" fontId="1" fillId="0" borderId="0" xfId="0" applyNumberFormat="1" applyFont="1"/>
    <xf numFmtId="179" fontId="1" fillId="0" borderId="11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/>
    <xf numFmtId="182" fontId="1" fillId="0" borderId="7" xfId="0" applyNumberFormat="1" applyFont="1" applyBorder="1"/>
    <xf numFmtId="0" fontId="2" fillId="0" borderId="4" xfId="0" applyFont="1" applyBorder="1" applyAlignment="1">
      <alignment horizontal="left"/>
    </xf>
    <xf numFmtId="10" fontId="1" fillId="0" borderId="6" xfId="64" applyNumberFormat="1" applyFont="1" applyBorder="1" applyAlignment="1"/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 shrinkToFit="1"/>
    </xf>
    <xf numFmtId="0" fontId="1" fillId="0" borderId="7" xfId="0" applyFont="1" applyBorder="1" applyAlignment="1">
      <alignment horizontal="left" shrinkToFit="1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left" shrinkToFit="1"/>
    </xf>
    <xf numFmtId="0" fontId="1" fillId="0" borderId="11" xfId="0" applyFont="1" applyBorder="1"/>
    <xf numFmtId="184" fontId="1" fillId="0" borderId="7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3" xfId="0" applyFont="1" applyBorder="1"/>
    <xf numFmtId="182" fontId="1" fillId="0" borderId="13" xfId="0" applyNumberFormat="1" applyFont="1" applyBorder="1"/>
    <xf numFmtId="0" fontId="1" fillId="0" borderId="13" xfId="0" applyFont="1" applyBorder="1" applyAlignment="1">
      <alignment horizontal="center"/>
    </xf>
    <xf numFmtId="10" fontId="1" fillId="0" borderId="6" xfId="6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0" fontId="2" fillId="0" borderId="0" xfId="64" applyNumberFormat="1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/>
    <xf numFmtId="182" fontId="1" fillId="0" borderId="18" xfId="0" applyNumberFormat="1" applyFont="1" applyBorder="1"/>
    <xf numFmtId="0" fontId="1" fillId="0" borderId="18" xfId="0" applyFont="1" applyBorder="1" applyAlignment="1">
      <alignment horizontal="center"/>
    </xf>
    <xf numFmtId="184" fontId="1" fillId="0" borderId="18" xfId="0" applyNumberFormat="1" applyFont="1" applyBorder="1"/>
    <xf numFmtId="179" fontId="1" fillId="0" borderId="18" xfId="0" applyNumberFormat="1" applyFont="1" applyBorder="1"/>
    <xf numFmtId="0" fontId="1" fillId="0" borderId="17" xfId="0" applyFont="1" applyBorder="1"/>
    <xf numFmtId="0" fontId="3" fillId="0" borderId="0" xfId="0" applyFont="1" applyAlignment="1">
      <alignment horizontal="left"/>
    </xf>
    <xf numFmtId="180" fontId="4" fillId="0" borderId="0" xfId="0" applyNumberFormat="1" applyFont="1"/>
    <xf numFmtId="180" fontId="1" fillId="0" borderId="0" xfId="0" applyNumberFormat="1" applyFont="1" applyAlignment="1">
      <alignment horizontal="left"/>
    </xf>
    <xf numFmtId="183" fontId="1" fillId="0" borderId="0" xfId="0" applyNumberFormat="1" applyFont="1"/>
    <xf numFmtId="0" fontId="3" fillId="0" borderId="0" xfId="0" applyFont="1"/>
    <xf numFmtId="0" fontId="4" fillId="0" borderId="0" xfId="0" applyFont="1"/>
    <xf numFmtId="187" fontId="1" fillId="0" borderId="0" xfId="0" applyNumberFormat="1" applyFont="1" applyAlignment="1">
      <alignment horizontal="left"/>
    </xf>
    <xf numFmtId="183" fontId="4" fillId="0" borderId="0" xfId="0" applyNumberFormat="1" applyFont="1" applyAlignment="1">
      <alignment horizontal="left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82" fontId="1" fillId="0" borderId="21" xfId="0" applyNumberFormat="1" applyFont="1" applyBorder="1" applyAlignment="1">
      <alignment horizontal="center" vertical="center"/>
    </xf>
    <xf numFmtId="184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84" fontId="1" fillId="0" borderId="0" xfId="0" applyNumberFormat="1" applyFont="1" applyAlignment="1">
      <alignment horizontal="left"/>
    </xf>
    <xf numFmtId="49" fontId="1" fillId="0" borderId="14" xfId="0" applyNumberFormat="1" applyFont="1" applyBorder="1" applyAlignment="1">
      <alignment horizontal="center"/>
    </xf>
    <xf numFmtId="0" fontId="1" fillId="0" borderId="4" xfId="0" applyFont="1" applyBorder="1" applyAlignment="1">
      <alignment shrinkToFit="1"/>
    </xf>
    <xf numFmtId="49" fontId="1" fillId="0" borderId="15" xfId="0" applyNumberFormat="1" applyFont="1" applyBorder="1" applyAlignment="1">
      <alignment horizontal="center"/>
    </xf>
    <xf numFmtId="0" fontId="1" fillId="0" borderId="23" xfId="0" applyFont="1" applyBorder="1" applyAlignment="1">
      <alignment vertical="center" shrinkToFit="1"/>
    </xf>
    <xf numFmtId="0" fontId="1" fillId="0" borderId="11" xfId="0" applyFont="1" applyBorder="1" applyAlignment="1">
      <alignment horizontal="center"/>
    </xf>
    <xf numFmtId="10" fontId="1" fillId="2" borderId="10" xfId="64" applyNumberFormat="1" applyFont="1" applyFill="1" applyBorder="1" applyAlignment="1">
      <alignment horizontal="left"/>
    </xf>
    <xf numFmtId="0" fontId="1" fillId="0" borderId="24" xfId="0" applyFont="1" applyBorder="1" applyAlignment="1">
      <alignment shrinkToFit="1"/>
    </xf>
    <xf numFmtId="49" fontId="1" fillId="0" borderId="25" xfId="0" applyNumberFormat="1" applyFont="1" applyBorder="1" applyAlignment="1">
      <alignment horizontal="center"/>
    </xf>
    <xf numFmtId="182" fontId="1" fillId="0" borderId="11" xfId="0" applyNumberFormat="1" applyFont="1" applyBorder="1"/>
    <xf numFmtId="10" fontId="1" fillId="0" borderId="6" xfId="64" applyNumberFormat="1" applyFont="1" applyBorder="1" applyAlignment="1">
      <alignment horizontal="left"/>
    </xf>
    <xf numFmtId="10" fontId="1" fillId="0" borderId="0" xfId="64" applyNumberFormat="1" applyFont="1" applyBorder="1" applyAlignment="1">
      <alignment horizontal="left"/>
    </xf>
    <xf numFmtId="0" fontId="1" fillId="0" borderId="26" xfId="0" applyFont="1" applyBorder="1" applyAlignment="1">
      <alignment vertical="center" shrinkToFit="1"/>
    </xf>
    <xf numFmtId="0" fontId="1" fillId="0" borderId="27" xfId="0" applyFont="1" applyBorder="1" applyAlignment="1">
      <alignment vertical="center" shrinkToFit="1"/>
    </xf>
    <xf numFmtId="0" fontId="1" fillId="0" borderId="11" xfId="0" applyFont="1" applyBorder="1" applyAlignment="1">
      <alignment shrinkToFit="1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0" borderId="4" xfId="0" applyFont="1" applyBorder="1" applyAlignment="1">
      <alignment horizontal="left" indent="1"/>
    </xf>
    <xf numFmtId="0" fontId="3" fillId="0" borderId="4" xfId="0" applyFont="1" applyBorder="1"/>
    <xf numFmtId="0" fontId="1" fillId="0" borderId="0" xfId="0" applyFont="1" applyAlignment="1">
      <alignment horizontal="left" indent="1"/>
    </xf>
    <xf numFmtId="10" fontId="3" fillId="0" borderId="0" xfId="8" applyNumberFormat="1" applyFont="1" applyBorder="1" applyAlignment="1">
      <alignment horizontal="left" shrinkToFit="1"/>
    </xf>
    <xf numFmtId="182" fontId="1" fillId="0" borderId="0" xfId="0" applyNumberFormat="1" applyFont="1"/>
    <xf numFmtId="183" fontId="1" fillId="0" borderId="6" xfId="0" applyNumberFormat="1" applyFont="1" applyBorder="1"/>
    <xf numFmtId="0" fontId="1" fillId="0" borderId="1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left"/>
    </xf>
    <xf numFmtId="184" fontId="3" fillId="0" borderId="0" xfId="0" applyNumberFormat="1" applyFont="1" applyAlignment="1">
      <alignment horizontal="left" shrinkToFit="1"/>
    </xf>
    <xf numFmtId="0" fontId="1" fillId="0" borderId="3" xfId="0" applyFont="1" applyBorder="1" applyAlignment="1">
      <alignment horizontal="center" vertical="center" shrinkToFit="1"/>
    </xf>
    <xf numFmtId="179" fontId="1" fillId="0" borderId="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shrinkToFit="1"/>
    </xf>
    <xf numFmtId="179" fontId="1" fillId="2" borderId="11" xfId="0" applyNumberFormat="1" applyFont="1" applyFill="1" applyBorder="1"/>
    <xf numFmtId="0" fontId="1" fillId="0" borderId="10" xfId="0" applyFont="1" applyBorder="1" applyAlignment="1">
      <alignment horizontal="left"/>
    </xf>
    <xf numFmtId="0" fontId="1" fillId="0" borderId="0" xfId="0" applyFont="1" applyAlignment="1">
      <alignment shrinkToFit="1"/>
    </xf>
    <xf numFmtId="179" fontId="1" fillId="2" borderId="7" xfId="0" applyNumberFormat="1" applyFont="1" applyFill="1" applyBorder="1"/>
    <xf numFmtId="49" fontId="1" fillId="0" borderId="28" xfId="0" applyNumberFormat="1" applyFont="1" applyBorder="1" applyAlignment="1">
      <alignment horizontal="center"/>
    </xf>
    <xf numFmtId="0" fontId="1" fillId="0" borderId="8" xfId="0" applyFont="1" applyBorder="1" applyAlignment="1">
      <alignment shrinkToFit="1"/>
    </xf>
    <xf numFmtId="182" fontId="1" fillId="0" borderId="12" xfId="0" applyNumberFormat="1" applyFont="1" applyBorder="1"/>
    <xf numFmtId="49" fontId="1" fillId="0" borderId="29" xfId="0" applyNumberFormat="1" applyFont="1" applyBorder="1" applyAlignment="1">
      <alignment horizontal="center"/>
    </xf>
    <xf numFmtId="0" fontId="1" fillId="0" borderId="9" xfId="0" applyFont="1" applyBorder="1" applyAlignment="1">
      <alignment shrinkToFit="1"/>
    </xf>
    <xf numFmtId="179" fontId="1" fillId="2" borderId="6" xfId="0" applyNumberFormat="1" applyFont="1" applyFill="1" applyBorder="1"/>
    <xf numFmtId="0" fontId="6" fillId="0" borderId="4" xfId="0" applyFont="1" applyBorder="1" applyAlignment="1"/>
    <xf numFmtId="0" fontId="6" fillId="0" borderId="0" xfId="0" applyFont="1" applyFill="1" applyAlignment="1"/>
    <xf numFmtId="49" fontId="1" fillId="0" borderId="30" xfId="0" applyNumberFormat="1" applyFont="1" applyBorder="1" applyAlignment="1">
      <alignment horizontal="center"/>
    </xf>
    <xf numFmtId="0" fontId="1" fillId="0" borderId="31" xfId="0" applyFont="1" applyBorder="1" applyAlignment="1">
      <alignment shrinkToFit="1"/>
    </xf>
    <xf numFmtId="185" fontId="1" fillId="0" borderId="31" xfId="0" applyNumberFormat="1" applyFont="1" applyBorder="1"/>
    <xf numFmtId="0" fontId="1" fillId="0" borderId="31" xfId="0" applyFont="1" applyBorder="1" applyAlignment="1">
      <alignment horizontal="center"/>
    </xf>
    <xf numFmtId="179" fontId="1" fillId="2" borderId="31" xfId="0" applyNumberFormat="1" applyFont="1" applyFill="1" applyBorder="1"/>
    <xf numFmtId="49" fontId="1" fillId="0" borderId="32" xfId="0" applyNumberFormat="1" applyFont="1" applyBorder="1" applyAlignment="1">
      <alignment horizontal="center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shrinkToFit="1"/>
    </xf>
    <xf numFmtId="185" fontId="1" fillId="0" borderId="34" xfId="0" applyNumberFormat="1" applyFont="1" applyBorder="1"/>
    <xf numFmtId="0" fontId="1" fillId="0" borderId="34" xfId="0" applyFont="1" applyBorder="1" applyAlignment="1">
      <alignment horizontal="center"/>
    </xf>
    <xf numFmtId="179" fontId="1" fillId="2" borderId="34" xfId="0" applyNumberFormat="1" applyFont="1" applyFill="1" applyBorder="1"/>
    <xf numFmtId="179" fontId="1" fillId="0" borderId="34" xfId="0" applyNumberFormat="1" applyFont="1" applyBorder="1"/>
    <xf numFmtId="0" fontId="1" fillId="2" borderId="0" xfId="0" applyFont="1" applyFill="1"/>
    <xf numFmtId="49" fontId="0" fillId="0" borderId="0" xfId="0" applyNumberFormat="1" applyAlignment="1">
      <alignment horizontal="center"/>
    </xf>
    <xf numFmtId="0" fontId="0" fillId="0" borderId="0" xfId="0" applyAlignment="1">
      <alignment shrinkToFit="1"/>
    </xf>
    <xf numFmtId="179" fontId="0" fillId="0" borderId="0" xfId="0" applyNumberFormat="1"/>
    <xf numFmtId="0" fontId="1" fillId="0" borderId="3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182" fontId="1" fillId="0" borderId="5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shrinkToFit="1"/>
    </xf>
    <xf numFmtId="182" fontId="1" fillId="0" borderId="18" xfId="0" applyNumberFormat="1" applyFont="1" applyBorder="1" applyAlignment="1">
      <alignment horizontal="center" vertical="center"/>
    </xf>
    <xf numFmtId="179" fontId="1" fillId="0" borderId="18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1" fillId="0" borderId="0" xfId="0" applyNumberFormat="1" applyFont="1" applyAlignment="1">
      <alignment shrinkToFit="1"/>
    </xf>
    <xf numFmtId="49" fontId="1" fillId="0" borderId="16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 shrinkToFit="1"/>
    </xf>
    <xf numFmtId="0" fontId="1" fillId="0" borderId="18" xfId="0" applyFont="1" applyBorder="1" applyAlignment="1">
      <alignment shrinkToFit="1"/>
    </xf>
    <xf numFmtId="184" fontId="1" fillId="0" borderId="17" xfId="0" applyNumberFormat="1" applyFont="1" applyBorder="1" applyAlignment="1">
      <alignment horizontal="left"/>
    </xf>
    <xf numFmtId="179" fontId="1" fillId="0" borderId="38" xfId="0" applyNumberFormat="1" applyFont="1" applyBorder="1"/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vertical="center" shrinkToFit="1"/>
    </xf>
    <xf numFmtId="0" fontId="1" fillId="0" borderId="25" xfId="0" applyFont="1" applyBorder="1" applyAlignment="1">
      <alignment shrinkToFit="1"/>
    </xf>
    <xf numFmtId="0" fontId="1" fillId="0" borderId="17" xfId="0" applyFont="1" applyBorder="1" applyAlignment="1">
      <alignment shrinkToFit="1"/>
    </xf>
    <xf numFmtId="0" fontId="1" fillId="0" borderId="24" xfId="0" applyFont="1" applyBorder="1" applyAlignment="1">
      <alignment horizontal="left"/>
    </xf>
    <xf numFmtId="0" fontId="1" fillId="0" borderId="26" xfId="0" applyFont="1" applyBorder="1" applyAlignment="1">
      <alignment shrinkToFit="1"/>
    </xf>
    <xf numFmtId="0" fontId="1" fillId="0" borderId="41" xfId="0" applyFont="1" applyBorder="1" applyAlignment="1">
      <alignment shrinkToFit="1"/>
    </xf>
    <xf numFmtId="182" fontId="1" fillId="0" borderId="31" xfId="0" applyNumberFormat="1" applyFont="1" applyBorder="1"/>
    <xf numFmtId="49" fontId="1" fillId="0" borderId="42" xfId="0" applyNumberFormat="1" applyFont="1" applyBorder="1" applyAlignment="1">
      <alignment horizontal="center"/>
    </xf>
    <xf numFmtId="0" fontId="1" fillId="0" borderId="43" xfId="0" applyFont="1" applyBorder="1" applyAlignment="1">
      <alignment shrinkToFit="1"/>
    </xf>
    <xf numFmtId="0" fontId="1" fillId="0" borderId="44" xfId="0" applyFont="1" applyBorder="1" applyAlignment="1">
      <alignment shrinkToFit="1"/>
    </xf>
    <xf numFmtId="182" fontId="1" fillId="0" borderId="44" xfId="0" applyNumberFormat="1" applyFont="1" applyBorder="1"/>
    <xf numFmtId="0" fontId="1" fillId="0" borderId="44" xfId="0" applyFont="1" applyBorder="1" applyAlignment="1">
      <alignment horizontal="center"/>
    </xf>
    <xf numFmtId="0" fontId="1" fillId="0" borderId="37" xfId="0" applyFont="1" applyBorder="1" applyAlignment="1">
      <alignment shrinkToFit="1"/>
    </xf>
    <xf numFmtId="0" fontId="1" fillId="0" borderId="45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182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179" fontId="1" fillId="0" borderId="46" xfId="0" applyNumberFormat="1" applyFont="1" applyBorder="1"/>
    <xf numFmtId="0" fontId="1" fillId="0" borderId="47" xfId="0" applyFont="1" applyBorder="1" applyAlignment="1">
      <alignment shrinkToFit="1"/>
    </xf>
    <xf numFmtId="0" fontId="1" fillId="0" borderId="23" xfId="0" applyFont="1" applyBorder="1" applyAlignment="1">
      <alignment horizontal="left"/>
    </xf>
    <xf numFmtId="49" fontId="1" fillId="0" borderId="48" xfId="0" applyNumberFormat="1" applyFont="1" applyBorder="1" applyAlignment="1">
      <alignment horizontal="center"/>
    </xf>
    <xf numFmtId="0" fontId="1" fillId="0" borderId="49" xfId="0" applyFont="1" applyBorder="1" applyAlignment="1">
      <alignment shrinkToFit="1"/>
    </xf>
    <xf numFmtId="182" fontId="1" fillId="0" borderId="49" xfId="0" applyNumberFormat="1" applyFont="1" applyBorder="1"/>
    <xf numFmtId="0" fontId="1" fillId="0" borderId="49" xfId="0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0" fontId="1" fillId="0" borderId="51" xfId="0" applyFont="1" applyBorder="1" applyAlignment="1">
      <alignment shrinkToFit="1"/>
    </xf>
    <xf numFmtId="182" fontId="1" fillId="0" borderId="51" xfId="0" applyNumberFormat="1" applyFont="1" applyBorder="1"/>
    <xf numFmtId="0" fontId="1" fillId="0" borderId="51" xfId="0" applyFont="1" applyBorder="1" applyAlignment="1">
      <alignment horizontal="center"/>
    </xf>
    <xf numFmtId="0" fontId="1" fillId="2" borderId="47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0" fontId="1" fillId="0" borderId="14" xfId="0" applyFont="1" applyBorder="1" applyAlignment="1">
      <alignment shrinkToFit="1"/>
    </xf>
    <xf numFmtId="0" fontId="1" fillId="2" borderId="6" xfId="0" applyFont="1" applyFill="1" applyBorder="1" applyAlignment="1">
      <alignment shrinkToFit="1"/>
    </xf>
    <xf numFmtId="182" fontId="1" fillId="2" borderId="6" xfId="0" applyNumberFormat="1" applyFont="1" applyFill="1" applyBorder="1"/>
    <xf numFmtId="182" fontId="1" fillId="2" borderId="11" xfId="0" applyNumberFormat="1" applyFont="1" applyFill="1" applyBorder="1"/>
    <xf numFmtId="0" fontId="1" fillId="2" borderId="5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42" xfId="0" applyFont="1" applyBorder="1" applyAlignment="1">
      <alignment horizontal="center"/>
    </xf>
    <xf numFmtId="0" fontId="1" fillId="2" borderId="43" xfId="0" applyFont="1" applyFill="1" applyBorder="1" applyAlignment="1">
      <alignment horizontal="left"/>
    </xf>
    <xf numFmtId="0" fontId="1" fillId="0" borderId="52" xfId="0" applyFont="1" applyBorder="1" applyAlignment="1">
      <alignment shrinkToFit="1"/>
    </xf>
    <xf numFmtId="0" fontId="1" fillId="0" borderId="16" xfId="0" applyFont="1" applyBorder="1" applyAlignment="1">
      <alignment shrinkToFit="1"/>
    </xf>
    <xf numFmtId="0" fontId="1" fillId="0" borderId="5" xfId="0" applyFont="1" applyBorder="1" applyAlignment="1">
      <alignment vertical="center"/>
    </xf>
    <xf numFmtId="182" fontId="1" fillId="0" borderId="5" xfId="0" applyNumberFormat="1" applyFont="1" applyBorder="1" applyAlignment="1">
      <alignment vertical="center"/>
    </xf>
    <xf numFmtId="183" fontId="1" fillId="0" borderId="5" xfId="0" applyNumberFormat="1" applyFont="1" applyBorder="1" applyAlignment="1">
      <alignment vertical="center"/>
    </xf>
    <xf numFmtId="0" fontId="7" fillId="0" borderId="3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82" fontId="1" fillId="0" borderId="11" xfId="0" applyNumberFormat="1" applyFont="1" applyBorder="1" applyAlignment="1">
      <alignment vertical="center"/>
    </xf>
    <xf numFmtId="183" fontId="1" fillId="0" borderId="11" xfId="0" applyNumberFormat="1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82" fontId="8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183" fontId="8" fillId="0" borderId="6" xfId="0" applyNumberFormat="1" applyFont="1" applyBorder="1" applyAlignment="1">
      <alignment vertical="center"/>
    </xf>
    <xf numFmtId="38" fontId="8" fillId="0" borderId="6" xfId="2" applyFont="1" applyBorder="1" applyAlignment="1" applyProtection="1">
      <alignment vertical="center"/>
    </xf>
    <xf numFmtId="0" fontId="9" fillId="0" borderId="23" xfId="0" applyFont="1" applyBorder="1" applyAlignment="1">
      <alignment vertical="center"/>
    </xf>
    <xf numFmtId="38" fontId="1" fillId="0" borderId="11" xfId="2" applyFont="1" applyBorder="1" applyAlignment="1" applyProtection="1">
      <alignment vertical="center"/>
    </xf>
    <xf numFmtId="0" fontId="9" fillId="0" borderId="26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183" fontId="1" fillId="0" borderId="7" xfId="0" applyNumberFormat="1" applyFont="1" applyBorder="1" applyAlignment="1">
      <alignment vertical="center"/>
    </xf>
    <xf numFmtId="38" fontId="1" fillId="0" borderId="7" xfId="2" applyFont="1" applyBorder="1" applyAlignment="1" applyProtection="1">
      <alignment vertical="center"/>
    </xf>
    <xf numFmtId="0" fontId="9" fillId="0" borderId="24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182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10" fontId="10" fillId="0" borderId="23" xfId="0" applyNumberFormat="1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0" fontId="1" fillId="2" borderId="26" xfId="0" applyNumberFormat="1" applyFont="1" applyFill="1" applyBorder="1" applyAlignment="1" applyProtection="1">
      <alignment horizontal="left" vertical="center" indent="1"/>
    </xf>
    <xf numFmtId="182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83" fontId="1" fillId="0" borderId="6" xfId="0" applyNumberFormat="1" applyFont="1" applyBorder="1" applyAlignment="1">
      <alignment vertical="center"/>
    </xf>
    <xf numFmtId="38" fontId="1" fillId="0" borderId="6" xfId="2" applyFont="1" applyBorder="1" applyAlignment="1" applyProtection="1">
      <alignment vertical="center"/>
    </xf>
    <xf numFmtId="10" fontId="1" fillId="2" borderId="23" xfId="0" applyNumberFormat="1" applyFont="1" applyFill="1" applyBorder="1" applyAlignment="1">
      <alignment horizontal="left" vertical="center" indent="1"/>
    </xf>
    <xf numFmtId="10" fontId="1" fillId="2" borderId="26" xfId="0" applyNumberFormat="1" applyFont="1" applyFill="1" applyBorder="1" applyAlignment="1">
      <alignment horizontal="left" vertical="center" indent="1"/>
    </xf>
    <xf numFmtId="10" fontId="10" fillId="0" borderId="24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 shrinkToFit="1"/>
    </xf>
    <xf numFmtId="10" fontId="10" fillId="0" borderId="26" xfId="0" applyNumberFormat="1" applyFont="1" applyBorder="1" applyAlignment="1">
      <alignment vertical="center"/>
    </xf>
    <xf numFmtId="0" fontId="8" fillId="0" borderId="7" xfId="0" applyFont="1" applyBorder="1" applyAlignment="1">
      <alignment horizontal="right" vertical="center"/>
    </xf>
    <xf numFmtId="182" fontId="8" fillId="0" borderId="7" xfId="0" applyNumberFormat="1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183" fontId="8" fillId="0" borderId="7" xfId="0" applyNumberFormat="1" applyFont="1" applyBorder="1" applyAlignment="1">
      <alignment vertical="center"/>
    </xf>
    <xf numFmtId="38" fontId="8" fillId="0" borderId="7" xfId="2" applyFont="1" applyBorder="1" applyAlignment="1" applyProtection="1">
      <alignment vertical="center"/>
    </xf>
    <xf numFmtId="0" fontId="8" fillId="0" borderId="14" xfId="0" applyFont="1" applyBorder="1" applyAlignment="1">
      <alignment horizontal="center" vertical="center"/>
    </xf>
    <xf numFmtId="10" fontId="11" fillId="0" borderId="24" xfId="0" applyNumberFormat="1" applyFont="1" applyBorder="1" applyAlignment="1">
      <alignment horizontal="right" vertical="center"/>
    </xf>
    <xf numFmtId="10" fontId="1" fillId="2" borderId="24" xfId="0" applyNumberFormat="1" applyFont="1" applyFill="1" applyBorder="1" applyAlignment="1">
      <alignment horizontal="left" vertical="center" indent="1"/>
    </xf>
    <xf numFmtId="0" fontId="1" fillId="0" borderId="18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182" fontId="1" fillId="0" borderId="18" xfId="0" applyNumberFormat="1" applyFont="1" applyBorder="1" applyAlignment="1">
      <alignment vertical="center"/>
    </xf>
    <xf numFmtId="183" fontId="1" fillId="0" borderId="18" xfId="0" applyNumberFormat="1" applyFont="1" applyBorder="1" applyAlignment="1">
      <alignment vertical="center"/>
    </xf>
    <xf numFmtId="38" fontId="1" fillId="0" borderId="18" xfId="2" applyFont="1" applyBorder="1" applyAlignment="1" applyProtection="1">
      <alignment vertical="center"/>
    </xf>
    <xf numFmtId="0" fontId="9" fillId="0" borderId="37" xfId="0" applyFont="1" applyBorder="1" applyAlignment="1">
      <alignment vertical="center"/>
    </xf>
    <xf numFmtId="10" fontId="11" fillId="0" borderId="23" xfId="0" applyNumberFormat="1" applyFont="1" applyBorder="1" applyAlignment="1">
      <alignment horizontal="right" vertical="center"/>
    </xf>
    <xf numFmtId="3" fontId="1" fillId="0" borderId="11" xfId="2" applyNumberFormat="1" applyFont="1" applyBorder="1" applyAlignment="1" applyProtection="1">
      <alignment vertical="center"/>
    </xf>
    <xf numFmtId="0" fontId="12" fillId="0" borderId="24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182" fontId="1" fillId="0" borderId="54" xfId="0" applyNumberFormat="1" applyFont="1" applyBorder="1" applyAlignment="1">
      <alignment vertical="center"/>
    </xf>
    <xf numFmtId="0" fontId="1" fillId="0" borderId="54" xfId="0" applyFont="1" applyBorder="1" applyAlignment="1">
      <alignment horizontal="center" vertical="center"/>
    </xf>
    <xf numFmtId="183" fontId="1" fillId="0" borderId="54" xfId="0" applyNumberFormat="1" applyFont="1" applyBorder="1" applyAlignment="1">
      <alignment vertical="center"/>
    </xf>
    <xf numFmtId="38" fontId="1" fillId="0" borderId="54" xfId="2" applyFont="1" applyBorder="1" applyAlignment="1" applyProtection="1">
      <alignment vertical="center"/>
    </xf>
    <xf numFmtId="0" fontId="9" fillId="0" borderId="55" xfId="0" applyFont="1" applyBorder="1" applyAlignment="1">
      <alignment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vertical="center"/>
    </xf>
    <xf numFmtId="182" fontId="1" fillId="0" borderId="57" xfId="0" applyNumberFormat="1" applyFont="1" applyBorder="1" applyAlignment="1">
      <alignment vertical="center"/>
    </xf>
    <xf numFmtId="0" fontId="1" fillId="0" borderId="57" xfId="0" applyFont="1" applyBorder="1" applyAlignment="1">
      <alignment horizontal="center" vertical="center"/>
    </xf>
    <xf numFmtId="183" fontId="1" fillId="0" borderId="57" xfId="0" applyNumberFormat="1" applyFont="1" applyBorder="1" applyAlignment="1">
      <alignment vertical="center"/>
    </xf>
    <xf numFmtId="38" fontId="1" fillId="0" borderId="57" xfId="2" applyFont="1" applyBorder="1" applyAlignment="1" applyProtection="1">
      <alignment vertical="center"/>
    </xf>
    <xf numFmtId="0" fontId="9" fillId="0" borderId="58" xfId="0" applyFont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38" fontId="0" fillId="0" borderId="0" xfId="0" applyNumberFormat="1"/>
    <xf numFmtId="0" fontId="1" fillId="0" borderId="17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 indent="1"/>
    </xf>
    <xf numFmtId="0" fontId="1" fillId="0" borderId="63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1" fillId="0" borderId="63" xfId="0" applyFont="1" applyBorder="1" applyAlignment="1">
      <alignment horizontal="left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left" vertical="center" indent="1"/>
    </xf>
    <xf numFmtId="188" fontId="1" fillId="0" borderId="63" xfId="0" applyNumberFormat="1" applyFont="1" applyBorder="1" applyAlignment="1">
      <alignment horizontal="left" vertical="center"/>
    </xf>
    <xf numFmtId="0" fontId="1" fillId="0" borderId="62" xfId="0" applyFont="1" applyBorder="1" applyAlignment="1">
      <alignment horizontal="right" vertical="center"/>
    </xf>
    <xf numFmtId="189" fontId="0" fillId="0" borderId="63" xfId="0" applyNumberForma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0" xfId="0" applyAlignment="1">
      <alignment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vertical="center"/>
    </xf>
    <xf numFmtId="0" fontId="1" fillId="0" borderId="71" xfId="0" applyFont="1" applyBorder="1" applyAlignment="1">
      <alignment vertical="center"/>
    </xf>
    <xf numFmtId="0" fontId="1" fillId="0" borderId="72" xfId="0" applyFont="1" applyBorder="1" applyAlignment="1">
      <alignment horizontal="center" vertical="center"/>
    </xf>
    <xf numFmtId="0" fontId="1" fillId="0" borderId="7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17" xfId="0" applyFont="1" applyBorder="1" applyAlignment="1">
      <alignment vertical="center" wrapText="1"/>
    </xf>
    <xf numFmtId="0" fontId="1" fillId="0" borderId="79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80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1" xfId="0" applyFont="1" applyBorder="1" applyAlignment="1">
      <alignment vertical="center"/>
    </xf>
    <xf numFmtId="0" fontId="0" fillId="0" borderId="82" xfId="0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vertical="center"/>
    </xf>
    <xf numFmtId="0" fontId="1" fillId="0" borderId="76" xfId="0" applyFont="1" applyBorder="1" applyAlignment="1">
      <alignment vertical="center"/>
    </xf>
    <xf numFmtId="0" fontId="1" fillId="0" borderId="71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7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84" xfId="0" applyFont="1" applyBorder="1" applyAlignment="1">
      <alignment vertical="center"/>
    </xf>
  </cellXfs>
  <cellStyles count="71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標準 4" xfId="14"/>
    <cellStyle name="price" xfId="15"/>
    <cellStyle name="良い" xfId="16" builtinId="26"/>
    <cellStyle name="警告文" xfId="17" builtinId="11"/>
    <cellStyle name="リンクセル" xfId="18" builtinId="24"/>
    <cellStyle name="タイトル" xfId="19" builtinId="15"/>
    <cellStyle name="説明文" xfId="20" builtinId="53"/>
    <cellStyle name="アクセント 6" xfId="21" builtinId="49"/>
    <cellStyle name="出力" xfId="22" builtinId="21"/>
    <cellStyle name="見出し 1" xfId="23" builtinId="16"/>
    <cellStyle name="Header1" xfId="24"/>
    <cellStyle name="見出し 2" xfId="25" builtinId="17"/>
    <cellStyle name="Header2" xfId="26"/>
    <cellStyle name="計算" xfId="27" builtinId="22"/>
    <cellStyle name="見出し 3" xfId="28" builtinId="18"/>
    <cellStyle name="見出し 4" xfId="29" builtinId="19"/>
    <cellStyle name="60% - アクセント 5" xfId="30" builtinId="48"/>
    <cellStyle name="チェックセル" xfId="31" builtinId="23"/>
    <cellStyle name="40% - アクセント 1" xfId="32" builtinId="31"/>
    <cellStyle name="集計" xfId="33" builtinId="25"/>
    <cellStyle name="悪い" xfId="34" builtinId="27"/>
    <cellStyle name="entry" xfId="35"/>
    <cellStyle name="どちらでもない" xfId="36" builtinId="28"/>
    <cellStyle name="アクセント 1" xfId="37" builtinId="29"/>
    <cellStyle name="20% - アクセント 1" xfId="38" builtinId="30"/>
    <cellStyle name="20% - アクセント 5" xfId="39" builtinId="46"/>
    <cellStyle name="60% - アクセント 1" xfId="40" builtinId="32"/>
    <cellStyle name="20% - アクセント 2" xfId="41" builtinId="34"/>
    <cellStyle name="40% - アクセント 2" xfId="42" builtinId="35"/>
    <cellStyle name="20% - アクセント 6" xfId="43" builtinId="50"/>
    <cellStyle name="60% - アクセント 2" xfId="44" builtinId="36"/>
    <cellStyle name="アクセント 3" xfId="45" builtinId="37"/>
    <cellStyle name="桁区切り 2" xfId="46"/>
    <cellStyle name="20% - アクセント 3" xfId="47" builtinId="38"/>
    <cellStyle name="桁区切り 2 2" xfId="48"/>
    <cellStyle name="40% - アクセント 3" xfId="49" builtinId="39"/>
    <cellStyle name="60% - アクセント 3" xfId="50" builtinId="40"/>
    <cellStyle name="パーセント 2 2" xfId="51"/>
    <cellStyle name="アクセント 4" xfId="52" builtinId="41"/>
    <cellStyle name="40% - アクセント 4" xfId="53" builtinId="43"/>
    <cellStyle name="60% - アクセント 4" xfId="54" builtinId="44"/>
    <cellStyle name="アクセント 5" xfId="55" builtinId="45"/>
    <cellStyle name="40% - アクセント 6" xfId="56" builtinId="51"/>
    <cellStyle name="60% - アクセント 6" xfId="57" builtinId="52"/>
    <cellStyle name="A" xfId="58"/>
    <cellStyle name="Calc Currency (0)" xfId="59"/>
    <cellStyle name="revised" xfId="60"/>
    <cellStyle name="Normal_#18-Internet" xfId="61"/>
    <cellStyle name="section" xfId="62"/>
    <cellStyle name="title" xfId="63"/>
    <cellStyle name="パーセント 2" xfId="64"/>
    <cellStyle name="桁区切り 3" xfId="65"/>
    <cellStyle name="桁区切り 4" xfId="66"/>
    <cellStyle name="標準 2" xfId="67"/>
    <cellStyle name="標準 3" xfId="68"/>
    <cellStyle name="標準 5" xfId="69"/>
    <cellStyle name="未定義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2205\Desktop\27&#24180;&#24230;&#24037;&#20107;\27&#26412;&#37111;&#23567;&#23398;&#26657;\&#25342;&#1235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2205\Desktop\27&#24180;&#24230;&#24037;&#20107;\27&#26412;&#37111;&#23567;&#23398;&#26657;\&#9679;&#26412;&#37111;&#23567;(&#24314;&#31689;)&#24037;&#20107;&#36027;&#20869;&#35379;&#26360;201606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1705\Desktop\&#31119;&#22320;&#35373;&#35336;R8.6.1\&#20196;&#21644;&#65300;&#24180;&#24230;\&#24066;&#24441;&#25152;&#65298;&#38542;LED&#21270;\R4&#65298;&#38542;LED&#21270;&#24037;&#20107;&#36027;&#20869;&#35379;&#26360;07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y1705\Desktop\&#31119;&#22320;&#35373;&#35336;R8.6.1\&#37326;&#20013;&#24314;&#31689;&#35373;&#35336;&#20107;&#21209;&#25152;\&#24180;&#24230;&#26989;&#21209;\&#20196;&#21644;6&#24180;&#24230;\&#29305;&#29872;&#26032;&#24179;&#28271;&#20966;&#29702;&#21306;&#26087;&#31119;&#22320;&#27972;&#21270;&#65406;&#65437;&#65408;&#65392;&#35299;&#20307;&#35373;&#35336;&#26989;&#21209;\&#31119;&#22320;&#27972;&#21270;&#12475;&#12531;&#12479;&#12540;&#25968;&#37327;&#35519;&#263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拾い出し"/>
      <sheetName val="集計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入力専用"/>
      <sheetName val="様式-１（印刷）"/>
      <sheetName val="様式-２（印刷）"/>
      <sheetName val="様式-3（印刷）"/>
      <sheetName val="経費"/>
      <sheetName val="工事表紙"/>
      <sheetName val="工事概要"/>
      <sheetName val="大項目"/>
      <sheetName val="Ａ　改修項目"/>
      <sheetName val="Ａ　直接工事費（改修）"/>
      <sheetName val="ａ（撤去工事)"/>
      <sheetName val="ｂ(校舎）"/>
      <sheetName val="ｃ仮設"/>
      <sheetName val="ｄ外構"/>
      <sheetName val="ａ家具）"/>
      <sheetName val="ｂ(ユニット)"/>
      <sheetName val="ｃ(サイン)"/>
      <sheetName val="ｄ（舗装工事）"/>
      <sheetName val="Ⅱ-1発生材処分費 (改修)"/>
      <sheetName val="Ⅲ-1共通仮設 (改修)"/>
      <sheetName val="Ⅵ有価物資控除（改修）"/>
      <sheetName val="Ｂ　項目)"/>
      <sheetName val="Ｂ　直接工事費 (新営)"/>
      <sheetName val="ａ(ELV）（新営）"/>
      <sheetName val="ｂ(庇）（新営）"/>
      <sheetName val="ａ(ELV鉄骨）（新営） "/>
      <sheetName val="B-2(庇鉄骨）（新営）"/>
      <sheetName val="Ⅱ-２発生材処分費（新営）"/>
      <sheetName val="Ⅲ-2共通仮設（新営）"/>
      <sheetName val="コストチェック表"/>
      <sheetName val="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 "/>
      <sheetName val="大項目"/>
      <sheetName val="Ａ建築内訳"/>
      <sheetName val="Ａ建築代価"/>
      <sheetName val="Ａ建築単価比較"/>
      <sheetName val="Ａ建築代価単価比較"/>
      <sheetName val="床面積計算書"/>
      <sheetName val="既設照明集計表"/>
      <sheetName val="LED照明集計表"/>
      <sheetName val="建築代価表"/>
      <sheetName val="電気設備複合単価"/>
      <sheetName val="電気設備撤去代価表"/>
      <sheetName val="発生材数量調書"/>
    </sheetNames>
    <sheetDataSet>
      <sheetData sheetId="0"/>
      <sheetData sheetId="1"/>
      <sheetData sheetId="2"/>
      <sheetData sheetId="3">
        <row r="245">
          <cell r="B245" t="str">
            <v>有価物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樹木"/>
      <sheetName val="総集計"/>
      <sheetName val="外構数量調書"/>
      <sheetName val="ｽｸﾘｰﾝ・水処理施設"/>
      <sheetName val="塩素接触水路"/>
      <sheetName val="返流水・汚泥ﾎﾟﾝﾌﾟﾋﾟｯﾄ、汚泥貯留槽"/>
      <sheetName val="鉄骨階段・特殊人孔・ｲﾝﾊﾞｰﾄ桝"/>
      <sheetName val="管理棟"/>
      <sheetName val="機械設備他"/>
      <sheetName val="鋼材加工物集計"/>
      <sheetName val="機械設備配管集計"/>
      <sheetName val="電気設備"/>
    </sheetNames>
    <sheetDataSet>
      <sheetData sheetId="0"/>
      <sheetData sheetId="1"/>
      <sheetData sheetId="2">
        <row r="37">
          <cell r="B37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tabSelected="1" view="pageBreakPreview" zoomScaleNormal="100" defaultGridColor="0" colorId="22" workbookViewId="0">
      <selection activeCell="D17" sqref="D17"/>
    </sheetView>
  </sheetViews>
  <sheetFormatPr defaultColWidth="10.6" defaultRowHeight="14.25"/>
  <cols>
    <col min="1" max="1" width="15.6" customWidth="1"/>
    <col min="2" max="7" width="9.6" customWidth="1"/>
    <col min="8" max="8" width="15.6" customWidth="1"/>
    <col min="9" max="9" width="1.6" customWidth="1"/>
    <col min="10" max="11" width="5.1" customWidth="1"/>
    <col min="12" max="12" width="4.6" customWidth="1"/>
    <col min="13" max="13" width="17.6" customWidth="1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3:13">
      <c r="M4" s="1" t="s">
        <v>0</v>
      </c>
    </row>
    <row r="5" s="1" customFormat="1" ht="18" customHeight="1" spans="1:13">
      <c r="A5" s="309" t="s">
        <v>1</v>
      </c>
      <c r="B5" s="310" t="s">
        <v>2</v>
      </c>
      <c r="C5" s="310" t="s">
        <v>3</v>
      </c>
      <c r="D5" s="310" t="s">
        <v>4</v>
      </c>
      <c r="E5" s="310" t="s">
        <v>5</v>
      </c>
      <c r="F5" s="310" t="s">
        <v>6</v>
      </c>
      <c r="G5" s="310" t="s">
        <v>7</v>
      </c>
      <c r="H5" s="309" t="s">
        <v>8</v>
      </c>
      <c r="I5" s="332"/>
      <c r="J5" s="309" t="s">
        <v>9</v>
      </c>
      <c r="K5" s="333"/>
      <c r="L5" s="309" t="s">
        <v>10</v>
      </c>
      <c r="M5" s="333"/>
    </row>
    <row r="6" s="1" customFormat="1" ht="20.4" customHeight="1" spans="1:13">
      <c r="A6" s="311" t="s">
        <v>11</v>
      </c>
      <c r="B6" s="312"/>
      <c r="C6" s="312"/>
      <c r="D6" s="312"/>
      <c r="E6" s="312"/>
      <c r="F6" s="312"/>
      <c r="G6" s="312"/>
      <c r="H6" s="313"/>
      <c r="I6" s="334"/>
      <c r="K6" s="335"/>
      <c r="L6" s="336" t="s">
        <v>12</v>
      </c>
      <c r="M6" s="337"/>
    </row>
    <row r="7" s="1" customFormat="1" ht="20.4" customHeight="1" spans="1:13">
      <c r="A7" s="314"/>
      <c r="B7" s="315"/>
      <c r="C7" s="315"/>
      <c r="D7" s="315"/>
      <c r="E7" s="315"/>
      <c r="F7" s="315"/>
      <c r="G7" s="315"/>
      <c r="H7" s="316"/>
      <c r="I7" s="338"/>
      <c r="J7" s="316"/>
      <c r="K7" s="338"/>
      <c r="L7" s="321" t="s">
        <v>13</v>
      </c>
      <c r="M7" s="322"/>
    </row>
    <row r="8" s="1" customFormat="1" ht="20.1" customHeight="1"/>
    <row r="9" s="1" customFormat="1" ht="18" customHeight="1" spans="1:13">
      <c r="A9" s="1" t="s">
        <v>14</v>
      </c>
      <c r="B9" s="317"/>
      <c r="C9" s="318"/>
      <c r="D9" s="310" t="s">
        <v>4</v>
      </c>
      <c r="E9" s="310" t="s">
        <v>5</v>
      </c>
      <c r="F9" s="310" t="s">
        <v>6</v>
      </c>
      <c r="G9" s="310" t="s">
        <v>7</v>
      </c>
      <c r="H9" s="309" t="s">
        <v>8</v>
      </c>
      <c r="I9" s="333"/>
      <c r="J9" s="339"/>
      <c r="K9" s="340"/>
      <c r="L9" s="340"/>
      <c r="M9" s="340"/>
    </row>
    <row r="10" s="1" customFormat="1" ht="23.1" customHeight="1" spans="2:13">
      <c r="B10" s="319"/>
      <c r="C10" s="320"/>
      <c r="D10" s="312"/>
      <c r="E10" s="312"/>
      <c r="F10" s="312"/>
      <c r="G10" s="312"/>
      <c r="I10" s="335"/>
      <c r="K10" s="341"/>
      <c r="M10" s="341"/>
    </row>
    <row r="11" s="1" customFormat="1" ht="18" customHeight="1" spans="2:13">
      <c r="B11" s="321"/>
      <c r="C11" s="322"/>
      <c r="D11" s="315"/>
      <c r="E11" s="315"/>
      <c r="F11" s="315"/>
      <c r="G11" s="315"/>
      <c r="H11" s="316"/>
      <c r="I11" s="338"/>
      <c r="K11" s="341"/>
      <c r="L11" s="341"/>
      <c r="M11" s="341"/>
    </row>
    <row r="12" s="1" customFormat="1" ht="18" customHeight="1" spans="11:13">
      <c r="K12" s="341"/>
      <c r="L12" s="341"/>
      <c r="M12" s="341"/>
    </row>
    <row r="13" s="1" customFormat="1" ht="18" customHeight="1" spans="11:13">
      <c r="K13" s="341"/>
      <c r="M13" s="341"/>
    </row>
    <row r="14" s="1" customFormat="1" ht="23.1" customHeight="1" spans="11:13">
      <c r="K14" s="341"/>
      <c r="L14" s="341"/>
      <c r="M14" s="341"/>
    </row>
    <row r="15" s="1" customFormat="1" ht="13.5"/>
    <row r="16" s="1" customFormat="1" ht="13.5"/>
    <row r="17" s="1" customFormat="1" ht="13.5"/>
    <row r="18" s="1" customFormat="1" ht="13.5"/>
    <row r="19" s="1" customFormat="1" ht="13.5"/>
    <row r="20" s="1" customFormat="1" ht="13.5"/>
    <row r="21" s="1" customFormat="1" ht="13.5"/>
    <row r="22" s="1" customFormat="1" ht="13.5"/>
    <row r="23" s="1" customFormat="1" ht="20" customHeight="1" spans="2:12">
      <c r="B23" s="323" t="s">
        <v>15</v>
      </c>
      <c r="C23" s="323"/>
      <c r="D23" s="324" t="s">
        <v>16</v>
      </c>
      <c r="E23" s="324"/>
      <c r="F23" s="324"/>
      <c r="G23" s="324"/>
      <c r="H23" s="324"/>
      <c r="I23" s="324"/>
      <c r="J23" s="324"/>
      <c r="K23" s="324"/>
      <c r="L23" s="324"/>
    </row>
    <row r="24" s="308" customFormat="1" ht="12" customHeight="1" spans="2:12"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</row>
    <row r="25" s="308" customFormat="1"/>
    <row r="26" s="308" customFormat="1"/>
    <row r="27" s="308" customFormat="1"/>
    <row r="28" s="308" customFormat="1"/>
    <row r="29" s="1" customFormat="1" ht="15" customHeight="1" spans="1:13">
      <c r="A29" s="326"/>
      <c r="B29" s="327"/>
      <c r="C29" s="327"/>
      <c r="D29" s="327"/>
      <c r="E29" s="327"/>
      <c r="F29" s="327"/>
      <c r="G29" s="327"/>
      <c r="H29" s="326"/>
      <c r="I29" s="327"/>
      <c r="J29" s="327"/>
      <c r="K29" s="327"/>
      <c r="L29" s="327"/>
      <c r="M29" s="342"/>
    </row>
    <row r="30" s="1" customFormat="1" ht="15" customHeight="1" spans="1:13">
      <c r="A30" s="328" t="s">
        <v>17</v>
      </c>
      <c r="B30" s="329" t="s">
        <v>18</v>
      </c>
      <c r="C30" s="330"/>
      <c r="D30" s="330"/>
      <c r="E30" s="330"/>
      <c r="G30" s="330" t="s">
        <v>19</v>
      </c>
      <c r="H30" s="328" t="s">
        <v>20</v>
      </c>
      <c r="I30" s="339"/>
      <c r="J30" s="339" t="s">
        <v>21</v>
      </c>
      <c r="K30" s="339"/>
      <c r="L30" s="339"/>
      <c r="M30" s="320"/>
    </row>
    <row r="31" s="1" customFormat="1" ht="15" customHeight="1" spans="1:13">
      <c r="A31" s="331"/>
      <c r="B31" s="316"/>
      <c r="C31" s="316"/>
      <c r="D31" s="316"/>
      <c r="E31" s="316"/>
      <c r="F31" s="316"/>
      <c r="G31" s="316"/>
      <c r="H31" s="331"/>
      <c r="I31" s="316"/>
      <c r="J31" s="316"/>
      <c r="K31" s="316"/>
      <c r="L31" s="316"/>
      <c r="M31" s="338"/>
    </row>
    <row r="32" s="308" customFormat="1"/>
    <row r="33" s="308" customFormat="1"/>
    <row r="34" s="308" customFormat="1"/>
    <row r="35" s="308" customFormat="1"/>
    <row r="36" s="308" customFormat="1"/>
  </sheetData>
  <mergeCells count="15">
    <mergeCell ref="H5:I5"/>
    <mergeCell ref="J5:K5"/>
    <mergeCell ref="L5:M5"/>
    <mergeCell ref="L6:M6"/>
    <mergeCell ref="L7:M7"/>
    <mergeCell ref="B9:C9"/>
    <mergeCell ref="H9:I9"/>
    <mergeCell ref="K9:M9"/>
    <mergeCell ref="B10:C10"/>
    <mergeCell ref="B11:C11"/>
    <mergeCell ref="B23:C23"/>
    <mergeCell ref="D23:L23"/>
    <mergeCell ref="B30:E30"/>
    <mergeCell ref="J30:M30"/>
    <mergeCell ref="A6:A7"/>
  </mergeCells>
  <pageMargins left="0.708661417322835" right="0" top="0.511811023622047" bottom="0.511811023622047" header="0.511811023622047" footer="0.511811023622047"/>
  <pageSetup paperSize="9" orientation="landscape"/>
  <headerFooter alignWithMargins="0"/>
  <rowBreaks count="1" manualBreakCount="1">
    <brk id="34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showZeros="0" view="pageLayout" zoomScaleNormal="100" defaultGridColor="0" colorId="22" workbookViewId="0">
      <selection activeCell="D13" sqref="D13:F13"/>
    </sheetView>
  </sheetViews>
  <sheetFormatPr defaultColWidth="10.6" defaultRowHeight="14.25" outlineLevelCol="5"/>
  <cols>
    <col min="1" max="1" width="5.6" customWidth="1"/>
    <col min="2" max="2" width="22.6" customWidth="1"/>
    <col min="3" max="3" width="14.1" customWidth="1"/>
    <col min="4" max="4" width="22.6" customWidth="1"/>
    <col min="5" max="5" width="30.5" customWidth="1"/>
    <col min="6" max="6" width="22.7" customWidth="1"/>
  </cols>
  <sheetData>
    <row r="1" s="285" customFormat="1" ht="20.1" customHeight="1" spans="2:5">
      <c r="B1" s="286" t="s">
        <v>22</v>
      </c>
      <c r="C1" s="286"/>
      <c r="D1" s="287"/>
      <c r="E1" s="285" t="s">
        <v>23</v>
      </c>
    </row>
    <row r="2" ht="11.25" customHeight="1"/>
    <row r="3" s="1" customFormat="1" ht="20.25" customHeight="1" spans="2:6">
      <c r="B3" s="288" t="s">
        <v>24</v>
      </c>
      <c r="C3" s="288"/>
      <c r="D3" s="288"/>
      <c r="E3" s="288"/>
      <c r="F3" s="288"/>
    </row>
    <row r="4" s="1" customFormat="1" ht="23.1" customHeight="1" spans="1:6">
      <c r="A4" s="289"/>
      <c r="B4" s="289" t="s">
        <v>25</v>
      </c>
      <c r="C4" s="290"/>
      <c r="D4" s="290"/>
      <c r="E4" s="290"/>
      <c r="F4" s="290"/>
    </row>
    <row r="5" s="1" customFormat="1" ht="21.6" customHeight="1" spans="1:6">
      <c r="A5" s="291"/>
      <c r="B5" s="292"/>
      <c r="C5" s="293"/>
      <c r="D5" s="293"/>
      <c r="E5" s="293"/>
      <c r="F5" s="293"/>
    </row>
    <row r="6" s="1" customFormat="1" ht="21.6" customHeight="1" spans="1:6">
      <c r="A6" s="294"/>
      <c r="B6" s="295" t="str">
        <f>表紙!D23</f>
        <v>特環　新平湯処理区旧福地浄化センター解体工事</v>
      </c>
      <c r="C6" s="296"/>
      <c r="D6" s="296"/>
      <c r="E6" s="296"/>
      <c r="F6" s="296"/>
    </row>
    <row r="7" s="1" customFormat="1" ht="21.6" customHeight="1" spans="1:6">
      <c r="A7" s="297"/>
      <c r="B7" s="298"/>
      <c r="C7" s="299"/>
      <c r="D7" s="296"/>
      <c r="E7" s="296"/>
      <c r="F7" s="296"/>
    </row>
    <row r="8" s="1" customFormat="1" ht="21.6" customHeight="1" spans="1:6">
      <c r="A8" s="297"/>
      <c r="B8" s="300" t="s">
        <v>26</v>
      </c>
      <c r="C8" s="296" t="s">
        <v>27</v>
      </c>
      <c r="D8" s="299" t="s">
        <v>28</v>
      </c>
      <c r="E8" s="299"/>
      <c r="F8" s="299"/>
    </row>
    <row r="9" s="1" customFormat="1" ht="21.6" customHeight="1" spans="1:6">
      <c r="A9" s="297"/>
      <c r="B9" s="300"/>
      <c r="C9" s="296" t="s">
        <v>29</v>
      </c>
      <c r="D9" s="296" t="s">
        <v>30</v>
      </c>
      <c r="E9" s="296"/>
      <c r="F9" s="296"/>
    </row>
    <row r="10" s="1" customFormat="1" ht="21.6" customHeight="1" spans="1:6">
      <c r="A10" s="297"/>
      <c r="B10" s="300"/>
      <c r="C10" s="299" t="s">
        <v>31</v>
      </c>
      <c r="D10" s="299"/>
      <c r="E10" s="299"/>
      <c r="F10" s="299"/>
    </row>
    <row r="11" s="1" customFormat="1" ht="21.6" customHeight="1" spans="1:6">
      <c r="A11" s="297"/>
      <c r="B11" s="300"/>
      <c r="C11" s="296"/>
      <c r="D11" s="299"/>
      <c r="E11" s="299"/>
      <c r="F11" s="299"/>
    </row>
    <row r="12" s="1" customFormat="1" ht="21.6" customHeight="1" spans="1:6">
      <c r="A12" s="297"/>
      <c r="B12" s="300"/>
      <c r="C12" s="296"/>
      <c r="D12" s="299"/>
      <c r="E12" s="299"/>
      <c r="F12" s="299"/>
    </row>
    <row r="13" s="1" customFormat="1" ht="21.6" customHeight="1" spans="1:6">
      <c r="A13" s="297"/>
      <c r="B13" s="300"/>
      <c r="C13" s="296"/>
      <c r="D13" s="299"/>
      <c r="E13" s="299"/>
      <c r="F13" s="299"/>
    </row>
    <row r="14" s="1" customFormat="1" ht="21.6" customHeight="1" spans="1:6">
      <c r="A14" s="297"/>
      <c r="B14" s="300"/>
      <c r="C14" s="301"/>
      <c r="D14" s="302"/>
      <c r="E14" s="296"/>
      <c r="F14" s="296"/>
    </row>
    <row r="15" s="1" customFormat="1" ht="21.6" customHeight="1" spans="1:6">
      <c r="A15" s="297"/>
      <c r="B15" s="300"/>
      <c r="C15" s="299"/>
      <c r="D15" s="299"/>
      <c r="E15" s="299"/>
      <c r="F15" s="299"/>
    </row>
    <row r="16" s="1" customFormat="1" ht="21.6" customHeight="1" spans="1:6">
      <c r="A16" s="297"/>
      <c r="B16" s="300"/>
      <c r="C16" s="296"/>
      <c r="D16" s="296"/>
      <c r="E16" s="296"/>
      <c r="F16" s="296"/>
    </row>
    <row r="17" s="1" customFormat="1" ht="21.6" customHeight="1" spans="1:6">
      <c r="A17" s="297"/>
      <c r="B17" s="300"/>
      <c r="C17" s="296"/>
      <c r="D17" s="296"/>
      <c r="E17" s="296"/>
      <c r="F17" s="296"/>
    </row>
    <row r="18" s="1" customFormat="1" ht="21.6" customHeight="1" spans="1:6">
      <c r="A18" s="297"/>
      <c r="B18" s="300"/>
      <c r="C18" s="296"/>
      <c r="D18" s="296"/>
      <c r="E18" s="296"/>
      <c r="F18" s="296"/>
    </row>
    <row r="19" s="1" customFormat="1" ht="21.6" customHeight="1" spans="1:6">
      <c r="A19" s="297"/>
      <c r="B19" s="303"/>
      <c r="C19" s="304"/>
      <c r="D19" s="296"/>
      <c r="E19" s="296"/>
      <c r="F19" s="296"/>
    </row>
    <row r="20" s="1" customFormat="1" ht="21.6" customHeight="1" spans="1:6">
      <c r="A20" s="297"/>
      <c r="B20" s="303" t="s">
        <v>32</v>
      </c>
      <c r="C20" s="304">
        <v>6</v>
      </c>
      <c r="D20" s="296" t="s">
        <v>33</v>
      </c>
      <c r="E20" s="296"/>
      <c r="F20" s="296"/>
    </row>
    <row r="21" s="1" customFormat="1" ht="21.6" customHeight="1" spans="1:6">
      <c r="A21" s="297"/>
      <c r="B21" s="303"/>
      <c r="C21" s="296"/>
      <c r="D21" s="296"/>
      <c r="E21" s="296"/>
      <c r="F21" s="296"/>
    </row>
    <row r="22" s="1" customFormat="1" ht="21.6" customHeight="1" spans="1:6">
      <c r="A22" s="305"/>
      <c r="B22" s="306"/>
      <c r="C22" s="307"/>
      <c r="D22" s="307"/>
      <c r="E22" s="307"/>
      <c r="F22" s="307"/>
    </row>
    <row r="23" ht="24.9" customHeight="1"/>
    <row r="24" ht="24.9" customHeight="1"/>
  </sheetData>
  <mergeCells count="9">
    <mergeCell ref="B1:C1"/>
    <mergeCell ref="B3:F3"/>
    <mergeCell ref="B4:F4"/>
    <mergeCell ref="D8:F8"/>
    <mergeCell ref="C10:F10"/>
    <mergeCell ref="D11:F11"/>
    <mergeCell ref="D12:F12"/>
    <mergeCell ref="D13:F13"/>
    <mergeCell ref="C15:F15"/>
  </mergeCells>
  <pageMargins left="0.63" right="0.65" top="1.3" bottom="0.31496062992126" header="0.511811023622047" footer="0.511811023622047"/>
  <pageSetup paperSize="9" orientation="landscape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05"/>
  </sheetPr>
  <dimension ref="A1:H78"/>
  <sheetViews>
    <sheetView showGridLines="0" showZeros="0" view="pageBreakPreview" zoomScaleNormal="100" defaultGridColor="0" colorId="22" topLeftCell="A24" workbookViewId="0">
      <selection activeCell="G30" sqref="G30"/>
    </sheetView>
  </sheetViews>
  <sheetFormatPr defaultColWidth="10.6" defaultRowHeight="14.25" outlineLevelCol="7"/>
  <cols>
    <col min="1" max="1" width="5.6" style="3" customWidth="1"/>
    <col min="2" max="3" width="23.6" customWidth="1"/>
    <col min="4" max="4" width="11.6" style="4" customWidth="1"/>
    <col min="5" max="5" width="7.6" style="3" customWidth="1"/>
    <col min="6" max="6" width="11.6" style="5" customWidth="1"/>
    <col min="7" max="7" width="19.6" style="5" customWidth="1"/>
    <col min="8" max="8" width="23.6" customWidth="1"/>
    <col min="9" max="9" width="11.6" customWidth="1"/>
    <col min="11" max="12" width="13.6" customWidth="1"/>
    <col min="13" max="13" width="13.7" customWidth="1"/>
  </cols>
  <sheetData>
    <row r="1" s="1" customFormat="1" ht="23.1" customHeight="1" spans="1:8">
      <c r="A1" s="6" t="s">
        <v>34</v>
      </c>
      <c r="B1" s="7"/>
      <c r="C1" s="8" t="s">
        <v>35</v>
      </c>
      <c r="D1" s="9" t="s">
        <v>36</v>
      </c>
      <c r="E1" s="8" t="s">
        <v>37</v>
      </c>
      <c r="F1" s="10" t="s">
        <v>38</v>
      </c>
      <c r="G1" s="10" t="s">
        <v>39</v>
      </c>
      <c r="H1" s="6" t="s">
        <v>40</v>
      </c>
    </row>
    <row r="2" s="1" customFormat="1" ht="13.5" customHeight="1" spans="1:8">
      <c r="A2" s="145"/>
      <c r="B2" s="208"/>
      <c r="C2" s="208"/>
      <c r="D2" s="209"/>
      <c r="E2" s="146"/>
      <c r="F2" s="210"/>
      <c r="G2" s="210"/>
      <c r="H2" s="211"/>
    </row>
    <row r="3" s="1" customFormat="1" ht="13.5" customHeight="1" spans="1:8">
      <c r="A3" s="179"/>
      <c r="B3" s="212" t="str">
        <f>工事概要!B6</f>
        <v>特環　新平湯処理区旧福地浄化センター解体工事</v>
      </c>
      <c r="C3" s="212"/>
      <c r="D3" s="213"/>
      <c r="E3" s="182"/>
      <c r="F3" s="214"/>
      <c r="G3" s="214"/>
      <c r="H3" s="215"/>
    </row>
    <row r="4" s="1" customFormat="1" ht="13.5" customHeight="1" spans="1:8">
      <c r="A4" s="216"/>
      <c r="B4" s="217"/>
      <c r="C4" s="218"/>
      <c r="D4" s="219"/>
      <c r="E4" s="220"/>
      <c r="F4" s="221"/>
      <c r="G4" s="222"/>
      <c r="H4" s="223"/>
    </row>
    <row r="5" s="1" customFormat="1" ht="13.5" customHeight="1" spans="1:8">
      <c r="A5" s="179" t="s">
        <v>41</v>
      </c>
      <c r="B5" s="212" t="s">
        <v>42</v>
      </c>
      <c r="C5" s="212"/>
      <c r="D5" s="213">
        <v>1</v>
      </c>
      <c r="E5" s="182" t="s">
        <v>43</v>
      </c>
      <c r="F5" s="214"/>
      <c r="G5" s="224"/>
      <c r="H5" s="225"/>
    </row>
    <row r="6" s="1" customFormat="1" ht="13.5" customHeight="1" spans="1:8">
      <c r="A6" s="226"/>
      <c r="B6" s="227"/>
      <c r="C6" s="228"/>
      <c r="D6" s="219"/>
      <c r="E6" s="220"/>
      <c r="F6" s="229"/>
      <c r="G6" s="230"/>
      <c r="H6" s="231"/>
    </row>
    <row r="7" s="1" customFormat="1" ht="13.5" customHeight="1" spans="1:8">
      <c r="A7" s="179"/>
      <c r="B7" s="232"/>
      <c r="C7" s="212"/>
      <c r="D7" s="213"/>
      <c r="E7" s="182"/>
      <c r="F7" s="214"/>
      <c r="G7" s="224"/>
      <c r="H7" s="225"/>
    </row>
    <row r="8" s="1" customFormat="1" ht="13.5" customHeight="1" spans="1:8">
      <c r="A8" s="226"/>
      <c r="B8" s="227"/>
      <c r="C8" s="228"/>
      <c r="D8" s="219"/>
      <c r="E8" s="220"/>
      <c r="F8" s="229"/>
      <c r="G8" s="230"/>
      <c r="H8" s="231"/>
    </row>
    <row r="9" s="1" customFormat="1" ht="13.5" customHeight="1" spans="1:8">
      <c r="A9" s="179"/>
      <c r="B9" s="233"/>
      <c r="C9" s="234" t="s">
        <v>44</v>
      </c>
      <c r="D9" s="213"/>
      <c r="E9" s="182"/>
      <c r="F9" s="214"/>
      <c r="G9" s="224"/>
      <c r="H9" s="225"/>
    </row>
    <row r="10" s="1" customFormat="1" ht="13.5" customHeight="1" spans="1:8">
      <c r="A10" s="226"/>
      <c r="B10" s="227"/>
      <c r="C10" s="228"/>
      <c r="D10" s="219"/>
      <c r="E10" s="220"/>
      <c r="F10" s="229"/>
      <c r="G10" s="230"/>
      <c r="H10" s="231"/>
    </row>
    <row r="11" s="1" customFormat="1" ht="13.5" customHeight="1" spans="1:8">
      <c r="A11" s="179" t="s">
        <v>45</v>
      </c>
      <c r="B11" s="212" t="s">
        <v>46</v>
      </c>
      <c r="C11" s="212"/>
      <c r="D11" s="213">
        <v>1</v>
      </c>
      <c r="E11" s="182" t="s">
        <v>43</v>
      </c>
      <c r="F11" s="214"/>
      <c r="G11" s="224"/>
      <c r="H11" s="225"/>
    </row>
    <row r="12" s="1" customFormat="1" ht="13.5" customHeight="1" spans="1:8">
      <c r="A12" s="226"/>
      <c r="B12" s="227"/>
      <c r="C12" s="228"/>
      <c r="D12" s="235"/>
      <c r="E12" s="236"/>
      <c r="F12" s="229"/>
      <c r="G12" s="230"/>
      <c r="H12" s="231"/>
    </row>
    <row r="13" s="1" customFormat="1" ht="13.5" customHeight="1" spans="1:8">
      <c r="A13" s="179"/>
      <c r="B13" s="212" t="s">
        <v>47</v>
      </c>
      <c r="C13" s="212"/>
      <c r="D13" s="213">
        <v>1</v>
      </c>
      <c r="E13" s="182" t="s">
        <v>43</v>
      </c>
      <c r="F13" s="214"/>
      <c r="G13" s="224"/>
      <c r="H13" s="225"/>
    </row>
    <row r="14" s="1" customFormat="1" ht="13.5" customHeight="1" spans="1:8">
      <c r="A14" s="237"/>
      <c r="B14" s="238"/>
      <c r="C14" s="234"/>
      <c r="D14" s="235"/>
      <c r="E14" s="236"/>
      <c r="F14" s="229"/>
      <c r="G14" s="230"/>
      <c r="H14" s="231"/>
    </row>
    <row r="15" s="1" customFormat="1" ht="13.5" customHeight="1" spans="1:8">
      <c r="A15" s="179"/>
      <c r="B15" s="233"/>
      <c r="C15" s="212" t="s">
        <v>44</v>
      </c>
      <c r="D15" s="213"/>
      <c r="E15" s="182"/>
      <c r="F15" s="214"/>
      <c r="G15" s="224"/>
      <c r="H15" s="225"/>
    </row>
    <row r="16" s="1" customFormat="1" ht="13.5" customHeight="1" spans="1:8">
      <c r="A16" s="237"/>
      <c r="B16" s="239"/>
      <c r="C16" s="217"/>
      <c r="D16" s="219"/>
      <c r="E16" s="220"/>
      <c r="F16" s="221"/>
      <c r="G16" s="222"/>
      <c r="H16" s="223"/>
    </row>
    <row r="17" s="1" customFormat="1" ht="13.5" customHeight="1" spans="1:8">
      <c r="A17" s="179"/>
      <c r="B17" s="233" t="s">
        <v>48</v>
      </c>
      <c r="C17" s="212"/>
      <c r="D17" s="213"/>
      <c r="E17" s="182"/>
      <c r="F17" s="214"/>
      <c r="G17" s="224"/>
      <c r="H17" s="225"/>
    </row>
    <row r="18" s="1" customFormat="1" ht="13.5" customHeight="1" spans="1:8">
      <c r="A18" s="226"/>
      <c r="B18" s="227"/>
      <c r="C18" s="228"/>
      <c r="D18" s="235"/>
      <c r="E18" s="236"/>
      <c r="F18" s="229"/>
      <c r="G18" s="230"/>
      <c r="H18" s="231"/>
    </row>
    <row r="19" s="1" customFormat="1" ht="13.5" customHeight="1" spans="1:8">
      <c r="A19" s="179"/>
      <c r="B19" s="233"/>
      <c r="C19" s="212"/>
      <c r="D19" s="213"/>
      <c r="E19" s="182"/>
      <c r="F19" s="214"/>
      <c r="G19" s="224"/>
      <c r="H19" s="225"/>
    </row>
    <row r="20" s="1" customFormat="1" ht="13.5" customHeight="1" spans="1:8">
      <c r="A20" s="216"/>
      <c r="B20" s="217"/>
      <c r="C20" s="217"/>
      <c r="D20" s="219"/>
      <c r="E20" s="220"/>
      <c r="F20" s="221"/>
      <c r="G20" s="222"/>
      <c r="H20" s="240"/>
    </row>
    <row r="21" s="1" customFormat="1" ht="13.5" customHeight="1" spans="1:8">
      <c r="A21" s="179" t="s">
        <v>49</v>
      </c>
      <c r="B21" s="212" t="s">
        <v>50</v>
      </c>
      <c r="C21" s="241"/>
      <c r="D21" s="213">
        <v>1</v>
      </c>
      <c r="E21" s="182" t="s">
        <v>43</v>
      </c>
      <c r="F21" s="214"/>
      <c r="G21" s="224"/>
      <c r="H21" s="242"/>
    </row>
    <row r="22" s="1" customFormat="1" ht="13.5" customHeight="1" spans="1:8">
      <c r="A22" s="237"/>
      <c r="B22" s="234"/>
      <c r="C22" s="217"/>
      <c r="D22" s="243"/>
      <c r="E22" s="244"/>
      <c r="F22" s="245"/>
      <c r="G22" s="246"/>
      <c r="H22" s="247"/>
    </row>
    <row r="23" s="1" customFormat="1" ht="13.5" customHeight="1" spans="1:8">
      <c r="A23" s="237"/>
      <c r="B23" s="212"/>
      <c r="C23" s="217"/>
      <c r="D23" s="243"/>
      <c r="E23" s="182"/>
      <c r="F23" s="245"/>
      <c r="G23" s="246"/>
      <c r="H23" s="248"/>
    </row>
    <row r="24" s="1" customFormat="1" ht="13.5" customHeight="1" spans="1:8">
      <c r="A24" s="226"/>
      <c r="B24" s="228"/>
      <c r="C24" s="218"/>
      <c r="D24" s="235"/>
      <c r="E24" s="236"/>
      <c r="F24" s="229"/>
      <c r="G24" s="230"/>
      <c r="H24" s="249"/>
    </row>
    <row r="25" s="1" customFormat="1" ht="13.5" customHeight="1" spans="1:8">
      <c r="A25" s="179"/>
      <c r="B25" s="250" t="s">
        <v>51</v>
      </c>
      <c r="C25" s="241"/>
      <c r="D25" s="213">
        <v>1</v>
      </c>
      <c r="E25" s="182" t="s">
        <v>43</v>
      </c>
      <c r="F25" s="214"/>
      <c r="G25" s="224"/>
      <c r="H25" s="251"/>
    </row>
    <row r="26" s="1" customFormat="1" ht="13.5" customHeight="1" spans="1:8">
      <c r="A26" s="237"/>
      <c r="B26" s="234"/>
      <c r="C26" s="217"/>
      <c r="D26" s="243"/>
      <c r="E26" s="244"/>
      <c r="F26" s="245"/>
      <c r="G26" s="246"/>
      <c r="H26" s="240"/>
    </row>
    <row r="27" s="1" customFormat="1" ht="13.5" customHeight="1" spans="1:8">
      <c r="A27" s="237"/>
      <c r="B27" s="234"/>
      <c r="C27" s="212" t="s">
        <v>44</v>
      </c>
      <c r="D27" s="243"/>
      <c r="E27" s="244"/>
      <c r="F27" s="245"/>
      <c r="G27" s="246"/>
      <c r="H27" s="240"/>
    </row>
    <row r="28" s="1" customFormat="1" ht="13.5" customHeight="1" spans="1:8">
      <c r="A28" s="226"/>
      <c r="B28" s="252"/>
      <c r="C28" s="218"/>
      <c r="D28" s="253"/>
      <c r="E28" s="254"/>
      <c r="F28" s="255"/>
      <c r="G28" s="256"/>
      <c r="H28" s="231"/>
    </row>
    <row r="29" s="1" customFormat="1" ht="13.5" customHeight="1" spans="1:8">
      <c r="A29" s="179"/>
      <c r="B29" s="233" t="s">
        <v>52</v>
      </c>
      <c r="C29" s="212"/>
      <c r="D29" s="213"/>
      <c r="E29" s="182"/>
      <c r="F29" s="214"/>
      <c r="G29" s="224"/>
      <c r="H29" s="225"/>
    </row>
    <row r="30" s="1" customFormat="1" ht="13.5" customHeight="1" spans="1:8">
      <c r="A30" s="237"/>
      <c r="B30" s="238"/>
      <c r="C30" s="234"/>
      <c r="D30" s="243"/>
      <c r="E30" s="244"/>
      <c r="F30" s="245"/>
      <c r="G30" s="246"/>
      <c r="H30" s="223"/>
    </row>
    <row r="31" s="1" customFormat="1" ht="13.5" customHeight="1" spans="1:8">
      <c r="A31" s="237"/>
      <c r="B31" s="238"/>
      <c r="C31" s="234"/>
      <c r="D31" s="243"/>
      <c r="E31" s="244"/>
      <c r="F31" s="245"/>
      <c r="G31" s="246"/>
      <c r="H31" s="223"/>
    </row>
    <row r="32" s="1" customFormat="1" ht="13.5" customHeight="1" spans="1:8">
      <c r="A32" s="257"/>
      <c r="B32" s="218"/>
      <c r="C32" s="218"/>
      <c r="D32" s="253"/>
      <c r="E32" s="254"/>
      <c r="F32" s="255"/>
      <c r="G32" s="256"/>
      <c r="H32" s="258"/>
    </row>
    <row r="33" s="1" customFormat="1" ht="13.5" customHeight="1" spans="1:8">
      <c r="A33" s="179" t="s">
        <v>53</v>
      </c>
      <c r="B33" s="212" t="s">
        <v>54</v>
      </c>
      <c r="C33" s="212"/>
      <c r="D33" s="213">
        <v>1</v>
      </c>
      <c r="E33" s="182" t="s">
        <v>43</v>
      </c>
      <c r="F33" s="214"/>
      <c r="G33" s="224"/>
      <c r="H33" s="242"/>
    </row>
    <row r="34" s="1" customFormat="1" ht="13.5" customHeight="1" spans="1:8">
      <c r="A34" s="226"/>
      <c r="B34" s="228"/>
      <c r="C34" s="228"/>
      <c r="D34" s="235"/>
      <c r="E34" s="236"/>
      <c r="F34" s="229"/>
      <c r="G34" s="230"/>
      <c r="H34" s="259"/>
    </row>
    <row r="35" s="1" customFormat="1" ht="13.5" customHeight="1" spans="1:8">
      <c r="A35" s="179"/>
      <c r="B35" s="212"/>
      <c r="C35" s="212"/>
      <c r="D35" s="213"/>
      <c r="E35" s="182"/>
      <c r="F35" s="214"/>
      <c r="G35" s="224"/>
      <c r="H35" s="248"/>
    </row>
    <row r="36" s="1" customFormat="1" ht="13.5" customHeight="1" spans="1:8">
      <c r="A36" s="226"/>
      <c r="B36" s="228"/>
      <c r="C36" s="218"/>
      <c r="D36" s="235"/>
      <c r="E36" s="236"/>
      <c r="F36" s="229"/>
      <c r="G36" s="230"/>
      <c r="H36" s="249"/>
    </row>
    <row r="37" s="1" customFormat="1" ht="13.5" customHeight="1" spans="1:8">
      <c r="A37" s="179"/>
      <c r="B37" s="212"/>
      <c r="C37" s="212" t="s">
        <v>44</v>
      </c>
      <c r="D37" s="213"/>
      <c r="E37" s="182"/>
      <c r="F37" s="214"/>
      <c r="G37" s="224"/>
      <c r="H37" s="251"/>
    </row>
    <row r="38" s="1" customFormat="1" ht="13.5" customHeight="1" spans="1:8">
      <c r="A38" s="237"/>
      <c r="B38" s="239"/>
      <c r="C38" s="217"/>
      <c r="D38" s="219"/>
      <c r="E38" s="220"/>
      <c r="F38" s="221"/>
      <c r="G38" s="222"/>
      <c r="H38" s="223"/>
    </row>
    <row r="39" s="1" customFormat="1" ht="13.5" customHeight="1" spans="1:8">
      <c r="A39" s="151"/>
      <c r="B39" s="260" t="s">
        <v>55</v>
      </c>
      <c r="C39" s="261"/>
      <c r="D39" s="262"/>
      <c r="E39" s="152"/>
      <c r="F39" s="263"/>
      <c r="G39" s="264"/>
      <c r="H39" s="265"/>
    </row>
    <row r="40" s="1" customFormat="1" ht="23.1" customHeight="1" spans="1:8">
      <c r="A40" s="6" t="s">
        <v>34</v>
      </c>
      <c r="B40" s="7"/>
      <c r="C40" s="8" t="s">
        <v>35</v>
      </c>
      <c r="D40" s="9" t="s">
        <v>36</v>
      </c>
      <c r="E40" s="8" t="s">
        <v>37</v>
      </c>
      <c r="F40" s="10" t="s">
        <v>38</v>
      </c>
      <c r="G40" s="10" t="s">
        <v>39</v>
      </c>
      <c r="H40" s="6" t="s">
        <v>40</v>
      </c>
    </row>
    <row r="41" s="1" customFormat="1" ht="13.5" customHeight="1" spans="1:8">
      <c r="A41" s="216"/>
      <c r="B41" s="217"/>
      <c r="C41" s="217"/>
      <c r="D41" s="219"/>
      <c r="E41" s="220"/>
      <c r="F41" s="221"/>
      <c r="G41" s="222"/>
      <c r="H41" s="266"/>
    </row>
    <row r="42" s="1" customFormat="1" ht="13.5" customHeight="1" spans="1:8">
      <c r="A42" s="179" t="s">
        <v>56</v>
      </c>
      <c r="B42" s="212" t="s">
        <v>57</v>
      </c>
      <c r="C42" s="212"/>
      <c r="D42" s="213">
        <v>1</v>
      </c>
      <c r="E42" s="182" t="s">
        <v>43</v>
      </c>
      <c r="F42" s="214"/>
      <c r="G42" s="224"/>
      <c r="H42" s="242"/>
    </row>
    <row r="43" s="1" customFormat="1" ht="13.5" customHeight="1" spans="1:8">
      <c r="A43" s="237"/>
      <c r="B43" s="239"/>
      <c r="C43" s="217"/>
      <c r="D43" s="219"/>
      <c r="E43" s="220"/>
      <c r="F43" s="221"/>
      <c r="G43" s="222"/>
      <c r="H43" s="223"/>
    </row>
    <row r="44" s="1" customFormat="1" ht="13.5" customHeight="1" spans="1:8">
      <c r="A44" s="179"/>
      <c r="B44" s="233" t="s">
        <v>58</v>
      </c>
      <c r="C44" s="212"/>
      <c r="D44" s="213"/>
      <c r="E44" s="182"/>
      <c r="F44" s="214"/>
      <c r="G44" s="224"/>
      <c r="H44" s="225"/>
    </row>
    <row r="45" s="1" customFormat="1" ht="13.5" customHeight="1" spans="1:8">
      <c r="A45" s="237"/>
      <c r="B45" s="234"/>
      <c r="C45" s="234"/>
      <c r="D45" s="235"/>
      <c r="E45" s="236"/>
      <c r="F45" s="245"/>
      <c r="G45" s="246"/>
      <c r="H45" s="223"/>
    </row>
    <row r="46" s="1" customFormat="1" ht="13.5" customHeight="1" spans="1:8">
      <c r="A46" s="179"/>
      <c r="B46" s="212"/>
      <c r="C46" s="212"/>
      <c r="D46" s="213"/>
      <c r="E46" s="182"/>
      <c r="F46" s="214"/>
      <c r="G46" s="267"/>
      <c r="H46" s="225"/>
    </row>
    <row r="47" s="1" customFormat="1" ht="13.5" customHeight="1" spans="1:8">
      <c r="A47" s="226"/>
      <c r="B47" s="228"/>
      <c r="C47" s="228"/>
      <c r="D47" s="235"/>
      <c r="E47" s="236"/>
      <c r="F47" s="229"/>
      <c r="G47" s="230"/>
      <c r="H47" s="231"/>
    </row>
    <row r="48" s="1" customFormat="1" ht="13.5" customHeight="1" spans="1:8">
      <c r="A48" s="179" t="s">
        <v>59</v>
      </c>
      <c r="B48" s="212" t="str">
        <f>[3]Ａ建築内訳!B245</f>
        <v>有価物</v>
      </c>
      <c r="C48" s="212"/>
      <c r="D48" s="213">
        <v>1</v>
      </c>
      <c r="E48" s="182" t="s">
        <v>43</v>
      </c>
      <c r="F48" s="214"/>
      <c r="G48" s="267"/>
      <c r="H48" s="225"/>
    </row>
    <row r="49" s="1" customFormat="1" ht="13.5" customHeight="1" spans="1:8">
      <c r="A49" s="237"/>
      <c r="B49" s="234"/>
      <c r="C49" s="234"/>
      <c r="D49" s="235"/>
      <c r="E49" s="236"/>
      <c r="F49" s="245"/>
      <c r="G49" s="246"/>
      <c r="H49" s="223"/>
    </row>
    <row r="50" s="1" customFormat="1" ht="13.5" customHeight="1" spans="1:8">
      <c r="A50" s="179"/>
      <c r="B50" s="212"/>
      <c r="C50" s="212"/>
      <c r="D50" s="213"/>
      <c r="E50" s="182"/>
      <c r="F50" s="214"/>
      <c r="G50" s="267"/>
      <c r="H50" s="225"/>
    </row>
    <row r="51" s="1" customFormat="1" ht="13.5" customHeight="1" spans="1:8">
      <c r="A51" s="237"/>
      <c r="B51" s="254"/>
      <c r="C51" s="217"/>
      <c r="D51" s="219"/>
      <c r="E51" s="254"/>
      <c r="F51" s="255"/>
      <c r="G51" s="222"/>
      <c r="H51" s="268"/>
    </row>
    <row r="52" s="1" customFormat="1" ht="13.5" customHeight="1" spans="1:8">
      <c r="A52" s="179"/>
      <c r="B52" s="182" t="s">
        <v>60</v>
      </c>
      <c r="C52" s="212"/>
      <c r="D52" s="213"/>
      <c r="E52" s="182"/>
      <c r="F52" s="214"/>
      <c r="G52" s="224"/>
      <c r="H52" s="269"/>
    </row>
    <row r="53" s="1" customFormat="1" ht="13.5" customHeight="1" spans="1:8">
      <c r="A53" s="237"/>
      <c r="B53" s="234"/>
      <c r="C53" s="234"/>
      <c r="D53" s="243"/>
      <c r="E53" s="244"/>
      <c r="F53" s="245"/>
      <c r="G53" s="246"/>
      <c r="H53" s="223"/>
    </row>
    <row r="54" s="1" customFormat="1" ht="13.5" customHeight="1" spans="1:8">
      <c r="A54" s="179"/>
      <c r="B54" s="212"/>
      <c r="C54" s="212"/>
      <c r="D54" s="213"/>
      <c r="E54" s="182"/>
      <c r="F54" s="214"/>
      <c r="G54" s="224"/>
      <c r="H54" s="225"/>
    </row>
    <row r="55" s="1" customFormat="1" ht="13.5" customHeight="1" spans="1:8">
      <c r="A55" s="216"/>
      <c r="B55" s="217"/>
      <c r="C55" s="217"/>
      <c r="D55" s="219"/>
      <c r="E55" s="220"/>
      <c r="F55" s="221"/>
      <c r="G55" s="222"/>
      <c r="H55" s="240"/>
    </row>
    <row r="56" s="1" customFormat="1" ht="13.2" customHeight="1" spans="1:8">
      <c r="A56" s="179" t="s">
        <v>61</v>
      </c>
      <c r="B56" s="212" t="s">
        <v>62</v>
      </c>
      <c r="C56" s="212"/>
      <c r="D56" s="213">
        <v>1</v>
      </c>
      <c r="E56" s="182" t="s">
        <v>43</v>
      </c>
      <c r="F56" s="214"/>
      <c r="G56" s="224"/>
      <c r="H56" s="251"/>
    </row>
    <row r="57" s="1" customFormat="1" ht="13.5" customHeight="1" spans="1:8">
      <c r="A57" s="237"/>
      <c r="B57" s="234"/>
      <c r="C57" s="234"/>
      <c r="D57" s="243"/>
      <c r="E57" s="244"/>
      <c r="F57" s="245"/>
      <c r="G57" s="246"/>
      <c r="H57" s="223"/>
    </row>
    <row r="58" s="1" customFormat="1" ht="13.5" customHeight="1" spans="1:8">
      <c r="A58" s="179"/>
      <c r="B58" s="212"/>
      <c r="C58" s="212"/>
      <c r="D58" s="213"/>
      <c r="E58" s="182"/>
      <c r="F58" s="214"/>
      <c r="G58" s="224"/>
      <c r="H58" s="225"/>
    </row>
    <row r="59" s="1" customFormat="1" ht="13.5" customHeight="1" spans="1:8">
      <c r="A59" s="237"/>
      <c r="B59" s="220"/>
      <c r="C59" s="217"/>
      <c r="D59" s="219"/>
      <c r="E59" s="220"/>
      <c r="F59" s="221"/>
      <c r="G59" s="222"/>
      <c r="H59" s="223"/>
    </row>
    <row r="60" s="1" customFormat="1" ht="13.2" customHeight="1" spans="1:8">
      <c r="A60" s="237"/>
      <c r="B60" s="244" t="s">
        <v>63</v>
      </c>
      <c r="C60" s="234"/>
      <c r="D60" s="243"/>
      <c r="E60" s="244"/>
      <c r="F60" s="245"/>
      <c r="G60" s="246"/>
      <c r="H60" s="270"/>
    </row>
    <row r="61" s="1" customFormat="1" ht="13.5" customHeight="1" spans="1:8">
      <c r="A61" s="226"/>
      <c r="B61" s="228"/>
      <c r="C61" s="228"/>
      <c r="D61" s="235"/>
      <c r="E61" s="236"/>
      <c r="F61" s="229"/>
      <c r="G61" s="230"/>
      <c r="H61" s="231"/>
    </row>
    <row r="62" s="1" customFormat="1" ht="13.5" customHeight="1" spans="1:8">
      <c r="A62" s="179"/>
      <c r="B62" s="212"/>
      <c r="C62" s="212"/>
      <c r="D62" s="213"/>
      <c r="E62" s="182"/>
      <c r="F62" s="214"/>
      <c r="G62" s="224"/>
      <c r="H62" s="225"/>
    </row>
    <row r="63" s="1" customFormat="1" ht="13.5" customHeight="1" spans="1:8">
      <c r="A63" s="237"/>
      <c r="B63" s="234"/>
      <c r="C63" s="234"/>
      <c r="D63" s="243"/>
      <c r="E63" s="244"/>
      <c r="F63" s="245"/>
      <c r="G63" s="246"/>
      <c r="H63" s="223"/>
    </row>
    <row r="64" s="1" customFormat="1" ht="13.5" customHeight="1" spans="1:8">
      <c r="A64" s="237"/>
      <c r="B64" s="234"/>
      <c r="C64" s="234"/>
      <c r="D64" s="243"/>
      <c r="E64" s="244"/>
      <c r="F64" s="245"/>
      <c r="G64" s="246"/>
      <c r="H64" s="223"/>
    </row>
    <row r="65" s="1" customFormat="1" ht="13.5" customHeight="1" spans="1:8">
      <c r="A65" s="271"/>
      <c r="B65" s="272"/>
      <c r="C65" s="272"/>
      <c r="D65" s="273"/>
      <c r="E65" s="274"/>
      <c r="F65" s="275"/>
      <c r="G65" s="276"/>
      <c r="H65" s="277"/>
    </row>
    <row r="66" s="1" customFormat="1" ht="13.5" customHeight="1" spans="1:8">
      <c r="A66" s="278"/>
      <c r="B66" s="279"/>
      <c r="C66" s="279"/>
      <c r="D66" s="280"/>
      <c r="E66" s="281"/>
      <c r="F66" s="282"/>
      <c r="G66" s="283"/>
      <c r="H66" s="284"/>
    </row>
    <row r="67" s="1" customFormat="1" ht="13.5" customHeight="1" spans="1:8">
      <c r="A67" s="237"/>
      <c r="B67" s="234"/>
      <c r="C67" s="234"/>
      <c r="D67" s="243"/>
      <c r="E67" s="244"/>
      <c r="F67" s="245"/>
      <c r="G67" s="246"/>
      <c r="H67" s="223"/>
    </row>
    <row r="68" s="1" customFormat="1" ht="13.5" customHeight="1" spans="1:8">
      <c r="A68" s="179"/>
      <c r="B68" s="212"/>
      <c r="C68" s="212"/>
      <c r="D68" s="213"/>
      <c r="E68" s="182"/>
      <c r="F68" s="214"/>
      <c r="G68" s="224"/>
      <c r="H68" s="225"/>
    </row>
    <row r="69" s="1" customFormat="1" ht="13.5" customHeight="1" spans="1:8">
      <c r="A69" s="237"/>
      <c r="B69" s="234"/>
      <c r="C69" s="234"/>
      <c r="D69" s="243"/>
      <c r="E69" s="244"/>
      <c r="F69" s="245"/>
      <c r="G69" s="246"/>
      <c r="H69" s="223"/>
    </row>
    <row r="70" s="1" customFormat="1" ht="13.5" customHeight="1" spans="1:8">
      <c r="A70" s="179"/>
      <c r="B70" s="212"/>
      <c r="C70" s="212"/>
      <c r="D70" s="213"/>
      <c r="E70" s="182"/>
      <c r="F70" s="214"/>
      <c r="G70" s="224"/>
      <c r="H70" s="225"/>
    </row>
    <row r="71" s="1" customFormat="1" ht="13.5" customHeight="1" spans="1:8">
      <c r="A71" s="237"/>
      <c r="B71" s="234"/>
      <c r="C71" s="234"/>
      <c r="D71" s="243"/>
      <c r="E71" s="244"/>
      <c r="F71" s="245"/>
      <c r="G71" s="246"/>
      <c r="H71" s="223"/>
    </row>
    <row r="72" s="1" customFormat="1" ht="13.5" customHeight="1" spans="1:8">
      <c r="A72" s="179"/>
      <c r="B72" s="212"/>
      <c r="C72" s="212"/>
      <c r="D72" s="213"/>
      <c r="E72" s="182"/>
      <c r="F72" s="214"/>
      <c r="G72" s="224"/>
      <c r="H72" s="225"/>
    </row>
    <row r="73" s="1" customFormat="1" ht="13.5" customHeight="1" spans="1:8">
      <c r="A73" s="237"/>
      <c r="B73" s="234"/>
      <c r="C73" s="234"/>
      <c r="D73" s="243"/>
      <c r="E73" s="244"/>
      <c r="F73" s="245"/>
      <c r="G73" s="246"/>
      <c r="H73" s="223"/>
    </row>
    <row r="74" s="1" customFormat="1" ht="13.5" customHeight="1" spans="1:8">
      <c r="A74" s="179"/>
      <c r="B74" s="212"/>
      <c r="C74" s="212"/>
      <c r="D74" s="213"/>
      <c r="E74" s="182"/>
      <c r="F74" s="214"/>
      <c r="G74" s="224"/>
      <c r="H74" s="225"/>
    </row>
    <row r="75" s="1" customFormat="1" ht="13.5" customHeight="1" spans="1:8">
      <c r="A75" s="237"/>
      <c r="B75" s="234"/>
      <c r="C75" s="234"/>
      <c r="D75" s="243"/>
      <c r="E75" s="244"/>
      <c r="F75" s="245"/>
      <c r="G75" s="246"/>
      <c r="H75" s="223"/>
    </row>
    <row r="76" s="1" customFormat="1" ht="13.5" customHeight="1" spans="1:8">
      <c r="A76" s="179"/>
      <c r="B76" s="212"/>
      <c r="C76" s="212"/>
      <c r="D76" s="213"/>
      <c r="E76" s="182"/>
      <c r="F76" s="214"/>
      <c r="G76" s="224"/>
      <c r="H76" s="225"/>
    </row>
    <row r="77" s="1" customFormat="1" ht="13.5" customHeight="1" spans="1:8">
      <c r="A77" s="237"/>
      <c r="B77" s="234"/>
      <c r="C77" s="234"/>
      <c r="D77" s="243"/>
      <c r="E77" s="244"/>
      <c r="F77" s="245"/>
      <c r="G77" s="246"/>
      <c r="H77" s="223"/>
    </row>
    <row r="78" s="1" customFormat="1" ht="13.5" customHeight="1" spans="1:8">
      <c r="A78" s="151"/>
      <c r="B78" s="261"/>
      <c r="C78" s="261"/>
      <c r="D78" s="262"/>
      <c r="E78" s="152"/>
      <c r="F78" s="263"/>
      <c r="G78" s="264"/>
      <c r="H78" s="265"/>
    </row>
  </sheetData>
  <mergeCells count="2">
    <mergeCell ref="A1:B1"/>
    <mergeCell ref="A40:B40"/>
  </mergeCells>
  <printOptions horizontalCentered="1"/>
  <pageMargins left="0.511811023622047" right="0.511811023622047" top="1.22047244094488" bottom="0.590551181102362" header="0.905511811023622" footer="0.511811023622047"/>
  <pageSetup paperSize="9" scale="93" orientation="landscape" useFirstPageNumber="1"/>
  <headerFooter alignWithMargins="0">
    <oddHeader>&amp;R&amp;"ＭＳ Ｐ明朝,標準"&amp;11高　山　市  （　 &amp;P　  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showGridLines="0" showZeros="0" view="pageLayout" zoomScaleSheetLayoutView="79" zoomScaleNormal="100" defaultGridColor="0" colorId="22" topLeftCell="A91" workbookViewId="0">
      <selection activeCell="D19" sqref="D19"/>
    </sheetView>
  </sheetViews>
  <sheetFormatPr defaultColWidth="10.6" defaultRowHeight="15" customHeight="1" outlineLevelCol="7"/>
  <cols>
    <col min="1" max="1" width="5.6" style="142" customWidth="1"/>
    <col min="2" max="3" width="23.6" style="143" customWidth="1"/>
    <col min="4" max="4" width="11.6" style="4" customWidth="1"/>
    <col min="5" max="5" width="7.6" style="3" customWidth="1"/>
    <col min="6" max="6" width="11.6" style="144" customWidth="1"/>
    <col min="7" max="7" width="19.6" style="144" customWidth="1"/>
    <col min="8" max="8" width="23.6" style="16" customWidth="1"/>
  </cols>
  <sheetData>
    <row r="1" customHeight="1" spans="1:8">
      <c r="A1" s="145" t="s">
        <v>34</v>
      </c>
      <c r="B1" s="146"/>
      <c r="C1" s="147" t="s">
        <v>35</v>
      </c>
      <c r="D1" s="148" t="s">
        <v>36</v>
      </c>
      <c r="E1" s="146" t="s">
        <v>37</v>
      </c>
      <c r="F1" s="149" t="s">
        <v>38</v>
      </c>
      <c r="G1" s="149" t="s">
        <v>39</v>
      </c>
      <c r="H1" s="150" t="s">
        <v>40</v>
      </c>
    </row>
    <row r="2" s="1" customFormat="1" customHeight="1" spans="1:8">
      <c r="A2" s="151"/>
      <c r="B2" s="152"/>
      <c r="C2" s="153"/>
      <c r="D2" s="154"/>
      <c r="E2" s="152"/>
      <c r="F2" s="155"/>
      <c r="G2" s="155"/>
      <c r="H2" s="156"/>
    </row>
    <row r="3" s="2" customFormat="1" customHeight="1" spans="1:8">
      <c r="A3" s="90"/>
      <c r="B3" s="157"/>
      <c r="C3" s="27"/>
      <c r="D3" s="13"/>
      <c r="E3" s="14"/>
      <c r="F3" s="29"/>
      <c r="G3" s="29">
        <f>D3*F3</f>
        <v>0</v>
      </c>
      <c r="H3" s="16"/>
    </row>
    <row r="4" s="2" customFormat="1" customHeight="1" spans="1:8">
      <c r="A4" s="90" t="s">
        <v>41</v>
      </c>
      <c r="B4" s="119" t="str">
        <f>大項目!B5</f>
        <v>本体解体他直接工事費</v>
      </c>
      <c r="C4" s="27"/>
      <c r="D4" s="13"/>
      <c r="E4" s="14"/>
      <c r="F4" s="29"/>
      <c r="G4" s="29">
        <f>D4*F4</f>
        <v>0</v>
      </c>
      <c r="H4" s="16"/>
    </row>
    <row r="5" s="2" customFormat="1" customHeight="1" spans="1:8">
      <c r="A5" s="88"/>
      <c r="B5" s="89"/>
      <c r="C5" s="21"/>
      <c r="D5" s="47"/>
      <c r="E5" s="23"/>
      <c r="F5" s="24"/>
      <c r="G5" s="24"/>
      <c r="H5" s="50"/>
    </row>
    <row r="6" s="2" customFormat="1" customHeight="1" spans="1:8">
      <c r="A6" s="90" t="s">
        <v>64</v>
      </c>
      <c r="B6" s="119" t="s">
        <v>65</v>
      </c>
      <c r="C6" s="27"/>
      <c r="D6" s="13">
        <v>1</v>
      </c>
      <c r="E6" s="14" t="s">
        <v>43</v>
      </c>
      <c r="F6" s="29"/>
      <c r="G6" s="29"/>
      <c r="H6" s="16"/>
    </row>
    <row r="7" s="2" customFormat="1" customHeight="1" spans="1:8">
      <c r="A7" s="88"/>
      <c r="B7" s="89"/>
      <c r="C7" s="21"/>
      <c r="D7" s="47"/>
      <c r="E7" s="23"/>
      <c r="F7" s="24"/>
      <c r="G7" s="24"/>
      <c r="H7" s="50"/>
    </row>
    <row r="8" s="2" customFormat="1" customHeight="1" spans="1:8">
      <c r="A8" s="90" t="s">
        <v>66</v>
      </c>
      <c r="B8" s="119" t="s">
        <v>67</v>
      </c>
      <c r="C8" s="27"/>
      <c r="D8" s="13">
        <v>1</v>
      </c>
      <c r="E8" s="14" t="s">
        <v>43</v>
      </c>
      <c r="F8" s="29"/>
      <c r="G8" s="29"/>
      <c r="H8" s="16"/>
    </row>
    <row r="9" s="2" customFormat="1" customHeight="1" spans="1:8">
      <c r="A9" s="88"/>
      <c r="B9" s="89"/>
      <c r="C9" s="21"/>
      <c r="D9" s="47"/>
      <c r="E9" s="23"/>
      <c r="F9" s="24"/>
      <c r="G9" s="24"/>
      <c r="H9" s="50"/>
    </row>
    <row r="10" s="2" customFormat="1" customHeight="1" spans="1:8">
      <c r="A10" s="90"/>
      <c r="B10" s="119"/>
      <c r="C10" s="27"/>
      <c r="D10" s="13"/>
      <c r="E10" s="14"/>
      <c r="F10" s="29"/>
      <c r="G10" s="29"/>
      <c r="H10" s="87"/>
    </row>
    <row r="11" s="2" customFormat="1" customHeight="1" spans="1:8">
      <c r="A11" s="88"/>
      <c r="B11" s="89"/>
      <c r="C11" s="21"/>
      <c r="D11" s="47"/>
      <c r="E11" s="23"/>
      <c r="F11" s="24"/>
      <c r="G11" s="24"/>
      <c r="H11" s="50"/>
    </row>
    <row r="12" s="2" customFormat="1" customHeight="1" spans="1:8">
      <c r="A12" s="95"/>
      <c r="B12" s="119"/>
      <c r="C12" s="27"/>
      <c r="D12" s="13"/>
      <c r="E12" s="14"/>
      <c r="F12" s="29"/>
      <c r="G12" s="29"/>
      <c r="H12" s="16"/>
    </row>
    <row r="13" s="2" customFormat="1" customHeight="1" spans="1:8">
      <c r="A13" s="88"/>
      <c r="B13" s="89"/>
      <c r="C13" s="21"/>
      <c r="D13" s="47"/>
      <c r="E13" s="23"/>
      <c r="F13" s="24"/>
      <c r="G13" s="24"/>
      <c r="H13" s="50"/>
    </row>
    <row r="14" s="2" customFormat="1" customHeight="1" spans="1:8">
      <c r="A14" s="90"/>
      <c r="B14" s="119"/>
      <c r="C14" s="27"/>
      <c r="D14" s="13"/>
      <c r="E14" s="14"/>
      <c r="F14" s="29"/>
      <c r="G14" s="29"/>
      <c r="H14" s="16"/>
    </row>
    <row r="15" s="2" customFormat="1" customHeight="1" spans="1:8">
      <c r="A15" s="88"/>
      <c r="B15" s="89"/>
      <c r="C15" s="21"/>
      <c r="D15" s="47"/>
      <c r="E15" s="23"/>
      <c r="F15" s="24"/>
      <c r="G15" s="24"/>
      <c r="H15" s="50"/>
    </row>
    <row r="16" s="2" customFormat="1" customHeight="1" spans="1:8">
      <c r="A16" s="90"/>
      <c r="B16" s="119"/>
      <c r="C16" s="27"/>
      <c r="D16" s="13"/>
      <c r="E16" s="14"/>
      <c r="F16" s="29"/>
      <c r="G16" s="29"/>
      <c r="H16" s="16"/>
    </row>
    <row r="17" s="2" customFormat="1" customHeight="1" spans="1:8">
      <c r="A17" s="88"/>
      <c r="B17" s="89"/>
      <c r="C17" s="21"/>
      <c r="D17" s="47"/>
      <c r="E17" s="23"/>
      <c r="F17" s="24"/>
      <c r="G17" s="24"/>
      <c r="H17" s="50"/>
    </row>
    <row r="18" s="2" customFormat="1" customHeight="1" spans="1:8">
      <c r="A18" s="90"/>
      <c r="B18" s="119"/>
      <c r="C18" s="27"/>
      <c r="D18" s="13"/>
      <c r="E18" s="14"/>
      <c r="F18" s="29"/>
      <c r="G18" s="29"/>
      <c r="H18" s="16"/>
    </row>
    <row r="19" s="2" customFormat="1" customHeight="1" spans="1:8">
      <c r="A19" s="88"/>
      <c r="B19" s="89"/>
      <c r="C19" s="21"/>
      <c r="D19" s="47"/>
      <c r="E19" s="23"/>
      <c r="F19" s="24"/>
      <c r="G19" s="24"/>
      <c r="H19" s="50"/>
    </row>
    <row r="20" s="2" customFormat="1" customHeight="1" spans="1:8">
      <c r="A20" s="90"/>
      <c r="B20" s="119"/>
      <c r="C20" s="27"/>
      <c r="D20" s="13"/>
      <c r="E20" s="14"/>
      <c r="F20" s="29"/>
      <c r="G20" s="29"/>
      <c r="H20" s="16"/>
    </row>
    <row r="21" s="2" customFormat="1" customHeight="1" spans="1:8">
      <c r="A21" s="88"/>
      <c r="B21" s="89"/>
      <c r="C21" s="21"/>
      <c r="D21" s="47"/>
      <c r="E21" s="23"/>
      <c r="F21" s="24"/>
      <c r="G21" s="24"/>
      <c r="H21" s="50"/>
    </row>
    <row r="22" s="2" customFormat="1" customHeight="1" spans="1:8">
      <c r="A22" s="90"/>
      <c r="B22" s="119"/>
      <c r="C22" s="27"/>
      <c r="D22" s="13"/>
      <c r="E22" s="14"/>
      <c r="F22" s="29"/>
      <c r="G22" s="29"/>
      <c r="H22" s="16"/>
    </row>
    <row r="23" s="2" customFormat="1" customHeight="1" spans="1:8">
      <c r="A23" s="88"/>
      <c r="B23" s="89"/>
      <c r="C23" s="21"/>
      <c r="D23" s="47"/>
      <c r="E23" s="23"/>
      <c r="F23" s="24"/>
      <c r="G23" s="24"/>
      <c r="H23" s="50"/>
    </row>
    <row r="24" s="2" customFormat="1" customHeight="1" spans="1:8">
      <c r="A24" s="90"/>
      <c r="B24" s="119"/>
      <c r="C24" s="27"/>
      <c r="D24" s="13"/>
      <c r="E24" s="14"/>
      <c r="F24" s="29"/>
      <c r="G24" s="29"/>
      <c r="H24" s="16"/>
    </row>
    <row r="25" s="2" customFormat="1" customHeight="1" spans="1:8">
      <c r="A25" s="88"/>
      <c r="B25" s="89"/>
      <c r="C25" s="21"/>
      <c r="D25" s="47"/>
      <c r="E25" s="23"/>
      <c r="F25" s="24"/>
      <c r="G25" s="24"/>
      <c r="H25" s="50"/>
    </row>
    <row r="26" s="2" customFormat="1" customHeight="1" spans="1:8">
      <c r="A26" s="90"/>
      <c r="B26" s="119"/>
      <c r="C26" s="27"/>
      <c r="D26" s="13"/>
      <c r="E26" s="14"/>
      <c r="F26" s="29"/>
      <c r="G26" s="29"/>
      <c r="H26" s="16"/>
    </row>
    <row r="27" s="2" customFormat="1" customHeight="1" spans="1:8">
      <c r="A27" s="88"/>
      <c r="B27" s="89"/>
      <c r="C27" s="21"/>
      <c r="D27" s="47"/>
      <c r="E27" s="23"/>
      <c r="F27" s="24"/>
      <c r="G27" s="24"/>
      <c r="H27" s="50"/>
    </row>
    <row r="28" s="2" customFormat="1" customHeight="1" spans="1:8">
      <c r="A28" s="90"/>
      <c r="B28" s="119"/>
      <c r="C28" s="27"/>
      <c r="D28" s="13"/>
      <c r="E28" s="14"/>
      <c r="F28" s="29"/>
      <c r="G28" s="29"/>
      <c r="H28" s="16"/>
    </row>
    <row r="29" s="2" customFormat="1" customHeight="1" spans="1:8">
      <c r="A29" s="88"/>
      <c r="B29" s="89"/>
      <c r="C29" s="21"/>
      <c r="D29" s="47"/>
      <c r="E29" s="23"/>
      <c r="F29" s="24"/>
      <c r="G29" s="24"/>
      <c r="H29" s="50"/>
    </row>
    <row r="30" s="2" customFormat="1" customHeight="1" spans="1:8">
      <c r="A30" s="90"/>
      <c r="B30" s="119"/>
      <c r="C30" s="27"/>
      <c r="D30" s="13"/>
      <c r="E30" s="14"/>
      <c r="F30" s="29"/>
      <c r="G30" s="29"/>
      <c r="H30" s="16"/>
    </row>
    <row r="31" s="2" customFormat="1" customHeight="1" spans="1:8">
      <c r="A31" s="88"/>
      <c r="B31" s="89"/>
      <c r="C31" s="21"/>
      <c r="D31" s="47"/>
      <c r="E31" s="23"/>
      <c r="F31" s="24"/>
      <c r="G31" s="24">
        <f t="shared" ref="G31:G33" si="0">D31*F31</f>
        <v>0</v>
      </c>
      <c r="H31" s="50"/>
    </row>
    <row r="32" s="2" customFormat="1" customHeight="1" spans="1:8">
      <c r="A32" s="90"/>
      <c r="B32" s="119"/>
      <c r="C32" s="27"/>
      <c r="D32" s="13"/>
      <c r="E32" s="14"/>
      <c r="F32" s="29"/>
      <c r="G32" s="29">
        <f t="shared" si="0"/>
        <v>0</v>
      </c>
      <c r="H32" s="16"/>
    </row>
    <row r="33" s="2" customFormat="1" customHeight="1" spans="1:8">
      <c r="A33" s="88"/>
      <c r="B33" s="89"/>
      <c r="C33" s="21"/>
      <c r="D33" s="47"/>
      <c r="E33" s="23"/>
      <c r="F33" s="24"/>
      <c r="G33" s="24">
        <f t="shared" si="0"/>
        <v>0</v>
      </c>
      <c r="H33" s="50"/>
    </row>
    <row r="34" s="2" customFormat="1" customHeight="1" spans="1:8">
      <c r="A34" s="158"/>
      <c r="B34" s="159" t="s">
        <v>68</v>
      </c>
      <c r="C34" s="160"/>
      <c r="D34" s="68"/>
      <c r="E34" s="69"/>
      <c r="F34" s="71"/>
      <c r="G34" s="71"/>
      <c r="H34" s="161">
        <f>H10</f>
        <v>0</v>
      </c>
    </row>
    <row r="35" customHeight="1" spans="1:8">
      <c r="A35" s="145" t="s">
        <v>34</v>
      </c>
      <c r="B35" s="146"/>
      <c r="C35" s="147" t="s">
        <v>35</v>
      </c>
      <c r="D35" s="148" t="s">
        <v>36</v>
      </c>
      <c r="E35" s="146" t="s">
        <v>37</v>
      </c>
      <c r="F35" s="149" t="s">
        <v>38</v>
      </c>
      <c r="G35" s="149" t="s">
        <v>39</v>
      </c>
      <c r="H35" s="150" t="s">
        <v>40</v>
      </c>
    </row>
    <row r="36" s="1" customFormat="1" customHeight="1" spans="1:8">
      <c r="A36" s="151"/>
      <c r="B36" s="152"/>
      <c r="C36" s="153"/>
      <c r="D36" s="154"/>
      <c r="E36" s="152"/>
      <c r="F36" s="155"/>
      <c r="G36" s="155"/>
      <c r="H36" s="156"/>
    </row>
    <row r="37" s="2" customFormat="1" customHeight="1" spans="1:8">
      <c r="A37" s="90"/>
      <c r="B37" s="157"/>
      <c r="C37" s="27"/>
      <c r="D37" s="13"/>
      <c r="E37" s="14"/>
      <c r="F37" s="29"/>
      <c r="G37" s="29">
        <f>D37*F37</f>
        <v>0</v>
      </c>
      <c r="H37" s="16"/>
    </row>
    <row r="38" s="2" customFormat="1" customHeight="1" spans="1:8">
      <c r="A38" s="90" t="s">
        <v>64</v>
      </c>
      <c r="B38" s="119" t="s">
        <v>65</v>
      </c>
      <c r="C38" s="27"/>
      <c r="D38" s="13"/>
      <c r="E38" s="14"/>
      <c r="F38" s="29"/>
      <c r="G38" s="29">
        <f>D38*F38</f>
        <v>0</v>
      </c>
      <c r="H38" s="16"/>
    </row>
    <row r="39" s="2" customFormat="1" customHeight="1" spans="1:8">
      <c r="A39" s="88"/>
      <c r="B39" s="89"/>
      <c r="C39" s="21"/>
      <c r="D39" s="47"/>
      <c r="E39" s="23"/>
      <c r="F39" s="24"/>
      <c r="G39" s="162"/>
      <c r="H39" s="163"/>
    </row>
    <row r="40" s="2" customFormat="1" customHeight="1" spans="1:8">
      <c r="A40" s="95"/>
      <c r="B40" s="99" t="s">
        <v>69</v>
      </c>
      <c r="C40" s="164" t="s">
        <v>70</v>
      </c>
      <c r="D40" s="96">
        <v>1</v>
      </c>
      <c r="E40" s="92" t="s">
        <v>43</v>
      </c>
      <c r="F40" s="44"/>
      <c r="G40" s="44"/>
      <c r="H40" s="119"/>
    </row>
    <row r="41" s="2" customFormat="1" customHeight="1" spans="1:8">
      <c r="A41" s="88"/>
      <c r="B41" s="89"/>
      <c r="C41" s="21"/>
      <c r="D41" s="47"/>
      <c r="E41" s="23"/>
      <c r="F41" s="24"/>
      <c r="G41" s="162"/>
      <c r="H41" s="163"/>
    </row>
    <row r="42" s="2" customFormat="1" customHeight="1" spans="1:8">
      <c r="A42" s="90"/>
      <c r="B42" s="119"/>
      <c r="C42" s="27"/>
      <c r="D42" s="96"/>
      <c r="E42" s="92"/>
      <c r="F42" s="44"/>
      <c r="G42" s="44"/>
      <c r="H42" s="119"/>
    </row>
    <row r="43" s="2" customFormat="1" customHeight="1" spans="1:8">
      <c r="A43" s="88"/>
      <c r="B43" s="89"/>
      <c r="C43" s="21"/>
      <c r="D43" s="47"/>
      <c r="E43" s="23"/>
      <c r="F43" s="24"/>
      <c r="G43" s="24"/>
      <c r="H43" s="50"/>
    </row>
    <row r="44" s="2" customFormat="1" customHeight="1" spans="1:8">
      <c r="A44" s="90"/>
      <c r="B44" s="119"/>
      <c r="C44" s="27"/>
      <c r="D44" s="13"/>
      <c r="E44" s="14"/>
      <c r="F44" s="29"/>
      <c r="G44" s="29"/>
      <c r="H44" s="16"/>
    </row>
    <row r="45" s="2" customFormat="1" customHeight="1" spans="1:8">
      <c r="A45" s="88"/>
      <c r="B45" s="89"/>
      <c r="C45" s="21"/>
      <c r="D45" s="47"/>
      <c r="E45" s="23"/>
      <c r="F45" s="24"/>
      <c r="G45" s="162"/>
      <c r="H45" s="163"/>
    </row>
    <row r="46" s="2" customFormat="1" customHeight="1" spans="1:8">
      <c r="A46" s="90"/>
      <c r="B46" s="119"/>
      <c r="C46" s="27"/>
      <c r="D46" s="96"/>
      <c r="E46" s="92"/>
      <c r="F46" s="44"/>
      <c r="G46" s="44"/>
      <c r="H46" s="119"/>
    </row>
    <row r="47" s="2" customFormat="1" customHeight="1" spans="1:8">
      <c r="A47" s="88"/>
      <c r="B47" s="89"/>
      <c r="C47" s="21"/>
      <c r="D47" s="47"/>
      <c r="E47" s="23"/>
      <c r="F47" s="24"/>
      <c r="G47" s="24"/>
      <c r="H47" s="50"/>
    </row>
    <row r="48" s="2" customFormat="1" customHeight="1" spans="1:8">
      <c r="A48" s="90"/>
      <c r="B48" s="119"/>
      <c r="C48" s="27"/>
      <c r="D48" s="13"/>
      <c r="E48" s="14"/>
      <c r="F48" s="29"/>
      <c r="G48" s="29"/>
      <c r="H48" s="16"/>
    </row>
    <row r="49" s="2" customFormat="1" customHeight="1" spans="1:8">
      <c r="A49" s="88"/>
      <c r="B49" s="89"/>
      <c r="C49" s="21"/>
      <c r="D49" s="47"/>
      <c r="E49" s="23"/>
      <c r="F49" s="24"/>
      <c r="G49" s="24"/>
      <c r="H49" s="50"/>
    </row>
    <row r="50" s="2" customFormat="1" customHeight="1" spans="1:8">
      <c r="A50" s="90"/>
      <c r="B50" s="119"/>
      <c r="C50" s="27"/>
      <c r="D50" s="13"/>
      <c r="E50" s="14"/>
      <c r="F50" s="29"/>
      <c r="G50" s="29"/>
      <c r="H50" s="16"/>
    </row>
    <row r="51" s="2" customFormat="1" customHeight="1" spans="1:8">
      <c r="A51" s="88"/>
      <c r="B51" s="89"/>
      <c r="C51" s="21"/>
      <c r="D51" s="47"/>
      <c r="E51" s="23"/>
      <c r="F51" s="24"/>
      <c r="G51" s="24"/>
      <c r="H51" s="50"/>
    </row>
    <row r="52" s="2" customFormat="1" customHeight="1" spans="1:8">
      <c r="A52" s="90"/>
      <c r="B52" s="119"/>
      <c r="C52" s="27"/>
      <c r="D52" s="13"/>
      <c r="E52" s="14"/>
      <c r="F52" s="29"/>
      <c r="G52" s="29"/>
      <c r="H52" s="16"/>
    </row>
    <row r="53" s="2" customFormat="1" customHeight="1" spans="1:8">
      <c r="A53" s="88"/>
      <c r="B53" s="89"/>
      <c r="C53" s="21"/>
      <c r="D53" s="47"/>
      <c r="E53" s="23"/>
      <c r="F53" s="24"/>
      <c r="G53" s="24"/>
      <c r="H53" s="50"/>
    </row>
    <row r="54" s="2" customFormat="1" customHeight="1" spans="1:8">
      <c r="A54" s="90"/>
      <c r="B54" s="119"/>
      <c r="C54" s="27"/>
      <c r="D54" s="13"/>
      <c r="E54" s="14"/>
      <c r="F54" s="29"/>
      <c r="G54" s="29"/>
      <c r="H54" s="16"/>
    </row>
    <row r="55" s="2" customFormat="1" customHeight="1" spans="1:8">
      <c r="A55" s="88"/>
      <c r="B55" s="89"/>
      <c r="C55" s="21"/>
      <c r="D55" s="47"/>
      <c r="E55" s="23"/>
      <c r="F55" s="24"/>
      <c r="G55" s="24"/>
      <c r="H55" s="50"/>
    </row>
    <row r="56" s="2" customFormat="1" customHeight="1" spans="1:8">
      <c r="A56" s="90"/>
      <c r="B56" s="119"/>
      <c r="C56" s="27"/>
      <c r="D56" s="13"/>
      <c r="E56" s="14"/>
      <c r="F56" s="29"/>
      <c r="G56" s="29"/>
      <c r="H56" s="16"/>
    </row>
    <row r="57" s="2" customFormat="1" customHeight="1" spans="1:8">
      <c r="A57" s="88"/>
      <c r="B57" s="89"/>
      <c r="C57" s="21"/>
      <c r="D57" s="47"/>
      <c r="E57" s="23"/>
      <c r="F57" s="24"/>
      <c r="G57" s="24"/>
      <c r="H57" s="50"/>
    </row>
    <row r="58" s="2" customFormat="1" customHeight="1" spans="1:8">
      <c r="A58" s="90"/>
      <c r="B58" s="119"/>
      <c r="C58" s="27"/>
      <c r="D58" s="13"/>
      <c r="E58" s="14"/>
      <c r="F58" s="29"/>
      <c r="G58" s="29"/>
      <c r="H58" s="16"/>
    </row>
    <row r="59" s="2" customFormat="1" customHeight="1" spans="1:8">
      <c r="A59" s="88"/>
      <c r="B59" s="89"/>
      <c r="C59" s="21"/>
      <c r="D59" s="47"/>
      <c r="E59" s="23"/>
      <c r="F59" s="24"/>
      <c r="G59" s="24"/>
      <c r="H59" s="50"/>
    </row>
    <row r="60" s="2" customFormat="1" customHeight="1" spans="1:8">
      <c r="A60" s="90"/>
      <c r="B60" s="119"/>
      <c r="C60" s="27"/>
      <c r="D60" s="13"/>
      <c r="E60" s="14"/>
      <c r="F60" s="29"/>
      <c r="G60" s="29"/>
      <c r="H60" s="16"/>
    </row>
    <row r="61" s="2" customFormat="1" customHeight="1" spans="1:8">
      <c r="A61" s="88"/>
      <c r="B61" s="89"/>
      <c r="C61" s="21"/>
      <c r="D61" s="47"/>
      <c r="E61" s="23"/>
      <c r="F61" s="24"/>
      <c r="G61" s="24"/>
      <c r="H61" s="50"/>
    </row>
    <row r="62" s="2" customFormat="1" customHeight="1" spans="1:8">
      <c r="A62" s="90"/>
      <c r="B62" s="119"/>
      <c r="C62" s="27"/>
      <c r="D62" s="13"/>
      <c r="E62" s="14"/>
      <c r="F62" s="29"/>
      <c r="G62" s="29"/>
      <c r="H62" s="16"/>
    </row>
    <row r="63" s="2" customFormat="1" customHeight="1" spans="1:8">
      <c r="A63" s="88"/>
      <c r="B63" s="89"/>
      <c r="C63" s="21"/>
      <c r="D63" s="47"/>
      <c r="E63" s="23"/>
      <c r="F63" s="24"/>
      <c r="G63" s="24"/>
      <c r="H63" s="50"/>
    </row>
    <row r="64" s="2" customFormat="1" customHeight="1" spans="1:8">
      <c r="A64" s="90"/>
      <c r="B64" s="119"/>
      <c r="C64" s="27"/>
      <c r="D64" s="13"/>
      <c r="E64" s="14"/>
      <c r="F64" s="29"/>
      <c r="G64" s="29"/>
      <c r="H64" s="16"/>
    </row>
    <row r="65" s="2" customFormat="1" customHeight="1" spans="1:8">
      <c r="A65" s="88"/>
      <c r="B65" s="89"/>
      <c r="C65" s="21"/>
      <c r="D65" s="47"/>
      <c r="E65" s="23"/>
      <c r="F65" s="24"/>
      <c r="G65" s="24"/>
      <c r="H65" s="50"/>
    </row>
    <row r="66" s="2" customFormat="1" customHeight="1" spans="1:8">
      <c r="A66" s="90"/>
      <c r="B66" s="165" t="s">
        <v>44</v>
      </c>
      <c r="C66" s="51"/>
      <c r="D66" s="13"/>
      <c r="E66" s="14"/>
      <c r="F66" s="29"/>
      <c r="G66" s="29"/>
      <c r="H66" s="16"/>
    </row>
    <row r="67" s="2" customFormat="1" customHeight="1" spans="1:8">
      <c r="A67" s="88"/>
      <c r="B67" s="89"/>
      <c r="C67" s="21"/>
      <c r="D67" s="47"/>
      <c r="E67" s="23"/>
      <c r="F67" s="24"/>
      <c r="G67" s="24"/>
      <c r="H67" s="50"/>
    </row>
    <row r="68" s="2" customFormat="1" customHeight="1" spans="1:8">
      <c r="A68" s="158"/>
      <c r="B68" s="166"/>
      <c r="C68" s="159"/>
      <c r="D68" s="68"/>
      <c r="E68" s="69"/>
      <c r="F68" s="71"/>
      <c r="G68" s="71"/>
      <c r="H68" s="66"/>
    </row>
    <row r="69" customHeight="1" spans="1:8">
      <c r="A69" s="145" t="s">
        <v>34</v>
      </c>
      <c r="B69" s="146"/>
      <c r="C69" s="147" t="s">
        <v>35</v>
      </c>
      <c r="D69" s="148" t="s">
        <v>36</v>
      </c>
      <c r="E69" s="146" t="s">
        <v>37</v>
      </c>
      <c r="F69" s="149" t="s">
        <v>38</v>
      </c>
      <c r="G69" s="149" t="s">
        <v>39</v>
      </c>
      <c r="H69" s="150" t="s">
        <v>40</v>
      </c>
    </row>
    <row r="70" s="1" customFormat="1" customHeight="1" spans="1:8">
      <c r="A70" s="151"/>
      <c r="B70" s="152"/>
      <c r="C70" s="153"/>
      <c r="D70" s="154"/>
      <c r="E70" s="152"/>
      <c r="F70" s="155"/>
      <c r="G70" s="155"/>
      <c r="H70" s="156"/>
    </row>
    <row r="71" s="2" customFormat="1" customHeight="1" spans="1:8">
      <c r="A71" s="90"/>
      <c r="B71" s="157"/>
      <c r="C71" s="27"/>
      <c r="D71" s="13"/>
      <c r="E71" s="14"/>
      <c r="F71" s="29"/>
      <c r="G71" s="29">
        <f t="shared" ref="G71:G72" si="1">D71*F71</f>
        <v>0</v>
      </c>
      <c r="H71" s="16"/>
    </row>
    <row r="72" s="2" customFormat="1" customHeight="1" spans="1:8">
      <c r="A72" s="90" t="s">
        <v>66</v>
      </c>
      <c r="B72" s="119" t="str">
        <f>B8</f>
        <v>解体撤去他工事</v>
      </c>
      <c r="C72" s="27"/>
      <c r="D72" s="13"/>
      <c r="E72" s="14"/>
      <c r="F72" s="29"/>
      <c r="G72" s="29">
        <f t="shared" si="1"/>
        <v>0</v>
      </c>
      <c r="H72" s="16"/>
    </row>
    <row r="73" s="2" customFormat="1" customHeight="1" spans="1:8">
      <c r="A73" s="88"/>
      <c r="B73" s="89"/>
      <c r="C73" s="21"/>
      <c r="D73" s="47"/>
      <c r="E73" s="23"/>
      <c r="F73" s="24"/>
      <c r="G73" s="24"/>
      <c r="H73" s="167"/>
    </row>
    <row r="74" s="2" customFormat="1" customHeight="1" spans="1:8">
      <c r="A74" s="95"/>
      <c r="B74" s="116" t="s">
        <v>71</v>
      </c>
      <c r="C74" s="27" t="s">
        <v>72</v>
      </c>
      <c r="D74" s="96">
        <v>1</v>
      </c>
      <c r="E74" s="92" t="s">
        <v>43</v>
      </c>
      <c r="F74" s="44"/>
      <c r="G74" s="44"/>
      <c r="H74" s="116"/>
    </row>
    <row r="75" s="2" customFormat="1" customHeight="1" spans="1:8">
      <c r="A75" s="90"/>
      <c r="B75" s="119"/>
      <c r="C75" s="21"/>
      <c r="D75" s="13"/>
      <c r="E75" s="14"/>
      <c r="F75" s="24"/>
      <c r="G75" s="24"/>
      <c r="H75" s="167"/>
    </row>
    <row r="76" s="2" customFormat="1" customHeight="1" spans="1:8">
      <c r="A76" s="90"/>
      <c r="B76" s="116" t="s">
        <v>73</v>
      </c>
      <c r="C76" s="27" t="s">
        <v>72</v>
      </c>
      <c r="D76" s="13">
        <v>1</v>
      </c>
      <c r="E76" s="14" t="s">
        <v>43</v>
      </c>
      <c r="F76" s="44"/>
      <c r="G76" s="44"/>
      <c r="H76" s="116"/>
    </row>
    <row r="77" s="2" customFormat="1" customHeight="1" spans="1:8">
      <c r="A77" s="88"/>
      <c r="B77" s="89"/>
      <c r="C77" s="21"/>
      <c r="D77" s="47"/>
      <c r="E77" s="23"/>
      <c r="F77" s="24"/>
      <c r="G77" s="24"/>
      <c r="H77" s="167"/>
    </row>
    <row r="78" s="2" customFormat="1" customHeight="1" spans="1:8">
      <c r="A78" s="95"/>
      <c r="B78" s="116" t="s">
        <v>74</v>
      </c>
      <c r="C78" s="101"/>
      <c r="D78" s="96">
        <v>1</v>
      </c>
      <c r="E78" s="92" t="s">
        <v>43</v>
      </c>
      <c r="F78" s="44"/>
      <c r="G78" s="44"/>
      <c r="H78" s="168"/>
    </row>
    <row r="79" s="2" customFormat="1" customHeight="1" spans="1:8">
      <c r="A79" s="88"/>
      <c r="B79" s="89"/>
      <c r="C79" s="21"/>
      <c r="D79" s="47"/>
      <c r="E79" s="23"/>
      <c r="F79" s="24"/>
      <c r="G79" s="24"/>
      <c r="H79" s="167"/>
    </row>
    <row r="80" s="2" customFormat="1" customHeight="1" spans="1:8">
      <c r="A80" s="95"/>
      <c r="B80" s="116" t="s">
        <v>75</v>
      </c>
      <c r="C80" s="101"/>
      <c r="D80" s="96">
        <v>1</v>
      </c>
      <c r="E80" s="92" t="s">
        <v>43</v>
      </c>
      <c r="F80" s="44"/>
      <c r="G80" s="44"/>
      <c r="H80" s="168"/>
    </row>
    <row r="81" s="2" customFormat="1" customHeight="1" spans="1:8">
      <c r="A81" s="90"/>
      <c r="B81" s="119"/>
      <c r="C81" s="27"/>
      <c r="D81" s="13"/>
      <c r="E81" s="14"/>
      <c r="F81" s="24"/>
      <c r="G81" s="24"/>
      <c r="H81" s="167"/>
    </row>
    <row r="82" s="2" customFormat="1" customHeight="1" spans="1:8">
      <c r="A82" s="90"/>
      <c r="B82" s="119" t="s">
        <v>76</v>
      </c>
      <c r="C82" s="27"/>
      <c r="D82" s="13">
        <v>1</v>
      </c>
      <c r="E82" s="92" t="s">
        <v>43</v>
      </c>
      <c r="F82" s="44"/>
      <c r="G82" s="44"/>
      <c r="H82" s="116"/>
    </row>
    <row r="83" s="2" customFormat="1" customHeight="1" spans="1:8">
      <c r="A83" s="88"/>
      <c r="B83" s="89"/>
      <c r="C83" s="21"/>
      <c r="D83" s="47"/>
      <c r="E83" s="23"/>
      <c r="F83" s="24"/>
      <c r="G83" s="24"/>
      <c r="H83" s="167"/>
    </row>
    <row r="84" s="2" customFormat="1" customHeight="1" spans="1:8">
      <c r="A84" s="90"/>
      <c r="B84" s="119" t="s">
        <v>77</v>
      </c>
      <c r="C84" s="27"/>
      <c r="D84" s="13">
        <v>1</v>
      </c>
      <c r="E84" s="14" t="s">
        <v>43</v>
      </c>
      <c r="F84" s="44"/>
      <c r="G84" s="44"/>
      <c r="H84" s="119"/>
    </row>
    <row r="85" s="2" customFormat="1" customHeight="1" spans="1:8">
      <c r="A85" s="129"/>
      <c r="B85" s="169"/>
      <c r="C85" s="130"/>
      <c r="D85" s="170"/>
      <c r="E85" s="132"/>
      <c r="F85" s="24"/>
      <c r="G85" s="24"/>
      <c r="H85" s="167"/>
    </row>
    <row r="86" s="2" customFormat="1" customHeight="1" spans="1:8">
      <c r="A86" s="171"/>
      <c r="B86" s="172" t="s">
        <v>78</v>
      </c>
      <c r="C86" s="173"/>
      <c r="D86" s="174">
        <v>1</v>
      </c>
      <c r="E86" s="92" t="s">
        <v>43</v>
      </c>
      <c r="F86" s="44"/>
      <c r="G86" s="44"/>
      <c r="H86" s="119"/>
    </row>
    <row r="87" s="2" customFormat="1" customHeight="1" spans="1:8">
      <c r="A87" s="129"/>
      <c r="B87" s="169"/>
      <c r="C87" s="130"/>
      <c r="D87" s="170"/>
      <c r="E87" s="132"/>
      <c r="F87" s="24"/>
      <c r="G87" s="24"/>
      <c r="H87" s="167"/>
    </row>
    <row r="88" s="2" customFormat="1" customHeight="1" spans="1:8">
      <c r="A88" s="171"/>
      <c r="B88" s="172" t="s">
        <v>79</v>
      </c>
      <c r="C88" s="173"/>
      <c r="D88" s="174">
        <v>1</v>
      </c>
      <c r="E88" s="92" t="s">
        <v>43</v>
      </c>
      <c r="F88" s="44"/>
      <c r="G88" s="44"/>
      <c r="H88" s="168"/>
    </row>
    <row r="89" s="2" customFormat="1" customHeight="1" spans="1:8">
      <c r="A89" s="90"/>
      <c r="B89" s="119"/>
      <c r="C89" s="27"/>
      <c r="D89" s="13"/>
      <c r="E89" s="14"/>
      <c r="F89" s="24"/>
      <c r="G89" s="24"/>
      <c r="H89" s="167"/>
    </row>
    <row r="90" s="2" customFormat="1" customHeight="1" spans="1:8">
      <c r="A90" s="90"/>
      <c r="B90" s="119" t="s">
        <v>80</v>
      </c>
      <c r="C90" s="27"/>
      <c r="D90" s="13">
        <v>1</v>
      </c>
      <c r="E90" s="14" t="s">
        <v>43</v>
      </c>
      <c r="F90" s="44"/>
      <c r="G90" s="44"/>
      <c r="H90" s="168"/>
    </row>
    <row r="91" s="2" customFormat="1" customHeight="1" spans="1:8">
      <c r="A91" s="129"/>
      <c r="B91" s="169"/>
      <c r="C91" s="130"/>
      <c r="D91" s="170"/>
      <c r="E91" s="132"/>
      <c r="F91" s="24"/>
      <c r="G91" s="24"/>
      <c r="H91" s="167"/>
    </row>
    <row r="92" s="2" customFormat="1" customHeight="1" spans="1:8">
      <c r="A92" s="171"/>
      <c r="B92" s="172" t="s">
        <v>81</v>
      </c>
      <c r="C92" s="173" t="s">
        <v>82</v>
      </c>
      <c r="D92" s="174">
        <v>1</v>
      </c>
      <c r="E92" s="175" t="s">
        <v>43</v>
      </c>
      <c r="F92" s="44"/>
      <c r="G92" s="44"/>
      <c r="H92" s="172"/>
    </row>
    <row r="93" s="2" customFormat="1" customHeight="1" spans="1:8">
      <c r="A93" s="129"/>
      <c r="B93" s="169"/>
      <c r="C93" s="130"/>
      <c r="D93" s="170"/>
      <c r="E93" s="132"/>
      <c r="F93" s="24"/>
      <c r="G93" s="24"/>
      <c r="H93" s="167"/>
    </row>
    <row r="94" s="2" customFormat="1" customHeight="1" spans="1:8">
      <c r="A94" s="171"/>
      <c r="B94" s="172" t="s">
        <v>83</v>
      </c>
      <c r="C94" s="173"/>
      <c r="D94" s="174">
        <v>1</v>
      </c>
      <c r="E94" s="175" t="s">
        <v>43</v>
      </c>
      <c r="F94" s="44"/>
      <c r="G94" s="44"/>
      <c r="H94" s="168"/>
    </row>
    <row r="95" s="2" customFormat="1" customHeight="1" spans="1:8">
      <c r="A95" s="129"/>
      <c r="B95" s="169"/>
      <c r="C95" s="130"/>
      <c r="D95" s="170"/>
      <c r="E95" s="132"/>
      <c r="F95" s="24"/>
      <c r="G95" s="24"/>
      <c r="H95" s="169"/>
    </row>
    <row r="96" s="2" customFormat="1" customHeight="1" spans="1:8">
      <c r="A96" s="171"/>
      <c r="B96" s="172" t="s">
        <v>84</v>
      </c>
      <c r="C96" s="173" t="s">
        <v>85</v>
      </c>
      <c r="D96" s="174">
        <v>1</v>
      </c>
      <c r="E96" s="175" t="s">
        <v>43</v>
      </c>
      <c r="F96" s="44"/>
      <c r="G96" s="44"/>
      <c r="H96" s="168"/>
    </row>
    <row r="97" s="2" customFormat="1" customHeight="1" spans="1:8">
      <c r="A97" s="129"/>
      <c r="B97" s="169"/>
      <c r="C97" s="130"/>
      <c r="D97" s="170"/>
      <c r="E97" s="132"/>
      <c r="F97" s="24"/>
      <c r="G97" s="24"/>
      <c r="H97" s="169"/>
    </row>
    <row r="98" s="2" customFormat="1" customHeight="1" spans="1:8">
      <c r="A98" s="171"/>
      <c r="B98" s="172" t="s">
        <v>86</v>
      </c>
      <c r="C98" s="173" t="s">
        <v>87</v>
      </c>
      <c r="D98" s="174">
        <v>1</v>
      </c>
      <c r="E98" s="175" t="s">
        <v>43</v>
      </c>
      <c r="F98" s="44"/>
      <c r="G98" s="44"/>
      <c r="H98" s="168"/>
    </row>
    <row r="99" s="2" customFormat="1" customHeight="1" spans="1:8">
      <c r="A99" s="129"/>
      <c r="B99" s="169"/>
      <c r="C99" s="130"/>
      <c r="D99" s="170"/>
      <c r="E99" s="132"/>
      <c r="F99" s="24"/>
      <c r="G99" s="24"/>
      <c r="H99" s="169"/>
    </row>
    <row r="100" s="2" customFormat="1" customHeight="1" spans="1:8">
      <c r="A100" s="171"/>
      <c r="B100" s="172" t="s">
        <v>88</v>
      </c>
      <c r="C100" s="173" t="s">
        <v>89</v>
      </c>
      <c r="D100" s="174">
        <v>1</v>
      </c>
      <c r="E100" s="175" t="s">
        <v>43</v>
      </c>
      <c r="F100" s="44"/>
      <c r="G100" s="44"/>
      <c r="H100" s="168"/>
    </row>
    <row r="101" s="2" customFormat="1" customHeight="1" spans="1:8">
      <c r="A101" s="90"/>
      <c r="B101" s="119"/>
      <c r="C101" s="27"/>
      <c r="D101" s="13"/>
      <c r="E101" s="14"/>
      <c r="F101" s="29"/>
      <c r="G101" s="29"/>
      <c r="H101" s="119"/>
    </row>
    <row r="102" s="2" customFormat="1" customHeight="1" spans="1:8">
      <c r="A102" s="158"/>
      <c r="B102" s="166" t="s">
        <v>90</v>
      </c>
      <c r="C102" s="160" t="s">
        <v>91</v>
      </c>
      <c r="D102" s="68">
        <v>1</v>
      </c>
      <c r="E102" s="69" t="s">
        <v>43</v>
      </c>
      <c r="F102" s="71"/>
      <c r="G102" s="71"/>
      <c r="H102" s="176"/>
    </row>
    <row r="103" customHeight="1" spans="1:8">
      <c r="A103" s="145" t="s">
        <v>34</v>
      </c>
      <c r="B103" s="146"/>
      <c r="C103" s="147" t="s">
        <v>35</v>
      </c>
      <c r="D103" s="148" t="s">
        <v>36</v>
      </c>
      <c r="E103" s="146" t="s">
        <v>37</v>
      </c>
      <c r="F103" s="149" t="s">
        <v>38</v>
      </c>
      <c r="G103" s="149" t="s">
        <v>39</v>
      </c>
      <c r="H103" s="150" t="s">
        <v>40</v>
      </c>
    </row>
    <row r="104" s="1" customFormat="1" customHeight="1" spans="1:8">
      <c r="A104" s="151"/>
      <c r="B104" s="152"/>
      <c r="C104" s="153"/>
      <c r="D104" s="154"/>
      <c r="E104" s="152"/>
      <c r="F104" s="155"/>
      <c r="G104" s="155"/>
      <c r="H104" s="156"/>
    </row>
    <row r="105" s="1" customFormat="1" customHeight="1" spans="1:8">
      <c r="A105" s="145"/>
      <c r="B105" s="177"/>
      <c r="C105" s="147"/>
      <c r="D105" s="148"/>
      <c r="E105" s="146"/>
      <c r="F105" s="149"/>
      <c r="G105" s="149"/>
      <c r="H105" s="178"/>
    </row>
    <row r="106" s="1" customFormat="1" customHeight="1" spans="1:8">
      <c r="A106" s="179"/>
      <c r="B106" s="180" t="s">
        <v>92</v>
      </c>
      <c r="C106" s="101" t="s">
        <v>93</v>
      </c>
      <c r="D106" s="181">
        <v>1</v>
      </c>
      <c r="E106" s="182" t="s">
        <v>43</v>
      </c>
      <c r="F106" s="44"/>
      <c r="G106" s="183"/>
      <c r="H106" s="184"/>
    </row>
    <row r="107" s="2" customFormat="1" customHeight="1" spans="1:8">
      <c r="A107" s="90"/>
      <c r="B107" s="119"/>
      <c r="C107" s="27"/>
      <c r="D107" s="13"/>
      <c r="E107" s="14"/>
      <c r="F107" s="29"/>
      <c r="G107" s="29"/>
      <c r="H107" s="185"/>
    </row>
    <row r="108" s="2" customFormat="1" customHeight="1" spans="1:8">
      <c r="A108" s="95"/>
      <c r="B108" s="116" t="s">
        <v>94</v>
      </c>
      <c r="C108" s="101" t="s">
        <v>95</v>
      </c>
      <c r="D108" s="96">
        <v>1</v>
      </c>
      <c r="E108" s="92" t="s">
        <v>43</v>
      </c>
      <c r="F108" s="44"/>
      <c r="G108" s="183"/>
      <c r="H108" s="184"/>
    </row>
    <row r="109" s="2" customFormat="1" customHeight="1" spans="1:8">
      <c r="A109" s="186"/>
      <c r="B109" s="187"/>
      <c r="C109" s="187"/>
      <c r="D109" s="188"/>
      <c r="E109" s="189"/>
      <c r="F109" s="29"/>
      <c r="G109" s="29"/>
      <c r="H109" s="167"/>
    </row>
    <row r="110" s="2" customFormat="1" customHeight="1" spans="1:8">
      <c r="A110" s="190"/>
      <c r="B110" s="191" t="s">
        <v>96</v>
      </c>
      <c r="C110" s="191" t="s">
        <v>97</v>
      </c>
      <c r="D110" s="192">
        <v>1</v>
      </c>
      <c r="E110" s="193" t="s">
        <v>43</v>
      </c>
      <c r="F110" s="44"/>
      <c r="G110" s="44"/>
      <c r="H110" s="184"/>
    </row>
    <row r="111" s="2" customFormat="1" customHeight="1" spans="1:8">
      <c r="A111" s="90"/>
      <c r="B111" s="119"/>
      <c r="C111" s="27"/>
      <c r="D111" s="13"/>
      <c r="E111" s="14"/>
      <c r="F111" s="24"/>
      <c r="G111" s="24"/>
      <c r="H111" s="167"/>
    </row>
    <row r="112" s="2" customFormat="1" customHeight="1" spans="1:8">
      <c r="A112" s="95"/>
      <c r="B112" s="116" t="s">
        <v>98</v>
      </c>
      <c r="C112" s="101" t="s">
        <v>99</v>
      </c>
      <c r="D112" s="96">
        <v>1</v>
      </c>
      <c r="E112" s="92" t="s">
        <v>43</v>
      </c>
      <c r="F112" s="44"/>
      <c r="G112" s="44"/>
      <c r="H112" s="194"/>
    </row>
    <row r="113" s="2" customFormat="1" customHeight="1" spans="1:8">
      <c r="A113" s="90"/>
      <c r="B113" s="119"/>
      <c r="C113" s="27"/>
      <c r="D113" s="13"/>
      <c r="E113" s="103"/>
      <c r="F113" s="24"/>
      <c r="G113" s="24"/>
      <c r="H113" s="167"/>
    </row>
    <row r="114" s="2" customFormat="1" customHeight="1" spans="1:8">
      <c r="A114" s="95"/>
      <c r="B114" s="172" t="s">
        <v>100</v>
      </c>
      <c r="C114" s="101" t="s">
        <v>101</v>
      </c>
      <c r="D114" s="96">
        <v>1</v>
      </c>
      <c r="E114" s="195" t="s">
        <v>43</v>
      </c>
      <c r="F114" s="44"/>
      <c r="G114" s="44"/>
      <c r="H114" s="194"/>
    </row>
    <row r="115" s="141" customFormat="1" customHeight="1" spans="1:8">
      <c r="A115" s="196"/>
      <c r="B115" s="197"/>
      <c r="C115" s="198"/>
      <c r="D115" s="199"/>
      <c r="E115" s="103"/>
      <c r="F115" s="24"/>
      <c r="G115" s="24"/>
      <c r="H115" s="167"/>
    </row>
    <row r="116" s="141" customFormat="1" customHeight="1" spans="1:8">
      <c r="A116" s="196"/>
      <c r="B116" s="172" t="s">
        <v>100</v>
      </c>
      <c r="C116" s="101" t="s">
        <v>102</v>
      </c>
      <c r="D116" s="200">
        <v>1</v>
      </c>
      <c r="E116" s="195" t="s">
        <v>43</v>
      </c>
      <c r="F116" s="44"/>
      <c r="G116" s="44"/>
      <c r="H116" s="194"/>
    </row>
    <row r="117" s="2" customFormat="1" hidden="1" customHeight="1" spans="1:8">
      <c r="A117" s="88"/>
      <c r="B117" s="197"/>
      <c r="C117" s="27"/>
      <c r="D117" s="13"/>
      <c r="E117" s="103"/>
      <c r="F117" s="24"/>
      <c r="G117" s="24"/>
      <c r="H117" s="167"/>
    </row>
    <row r="118" s="2" customFormat="1" hidden="1" customHeight="1" spans="1:8">
      <c r="A118" s="95"/>
      <c r="B118" s="172" t="s">
        <v>100</v>
      </c>
      <c r="C118" s="173" t="s">
        <v>103</v>
      </c>
      <c r="D118" s="174">
        <v>0</v>
      </c>
      <c r="E118" s="195" t="s">
        <v>104</v>
      </c>
      <c r="F118" s="44"/>
      <c r="G118" s="44"/>
      <c r="H118" s="201"/>
    </row>
    <row r="119" s="2" customFormat="1" customHeight="1" spans="1:8">
      <c r="A119" s="88"/>
      <c r="B119" s="89"/>
      <c r="C119" s="21"/>
      <c r="D119" s="47"/>
      <c r="E119" s="202"/>
      <c r="F119" s="24"/>
      <c r="G119" s="24"/>
      <c r="H119" s="16"/>
    </row>
    <row r="120" s="2" customFormat="1" customHeight="1" spans="1:8">
      <c r="A120" s="171"/>
      <c r="B120" s="172" t="s">
        <v>100</v>
      </c>
      <c r="C120" s="173" t="s">
        <v>105</v>
      </c>
      <c r="D120" s="174">
        <v>1</v>
      </c>
      <c r="E120" s="195" t="s">
        <v>43</v>
      </c>
      <c r="F120" s="44"/>
      <c r="G120" s="44"/>
      <c r="H120" s="201"/>
    </row>
    <row r="121" s="2" customFormat="1" customHeight="1" spans="1:8">
      <c r="A121" s="63"/>
      <c r="B121" s="119"/>
      <c r="C121" s="27"/>
      <c r="D121" s="15"/>
      <c r="E121" s="202"/>
      <c r="F121" s="24"/>
      <c r="G121" s="24"/>
      <c r="H121" s="167"/>
    </row>
    <row r="122" s="2" customFormat="1" customHeight="1" spans="1:8">
      <c r="A122" s="63"/>
      <c r="B122" s="119" t="s">
        <v>106</v>
      </c>
      <c r="C122" s="27" t="s">
        <v>107</v>
      </c>
      <c r="D122" s="13">
        <v>1</v>
      </c>
      <c r="E122" s="195" t="s">
        <v>43</v>
      </c>
      <c r="F122" s="44"/>
      <c r="G122" s="44"/>
      <c r="H122" s="203"/>
    </row>
    <row r="123" s="2" customFormat="1" customHeight="1" spans="1:8">
      <c r="A123" s="62"/>
      <c r="B123" s="89"/>
      <c r="C123" s="21"/>
      <c r="D123" s="56"/>
      <c r="E123" s="23"/>
      <c r="F123" s="24"/>
      <c r="G123" s="24"/>
      <c r="H123" s="167"/>
    </row>
    <row r="124" s="2" customFormat="1" customHeight="1" spans="1:8">
      <c r="A124" s="63"/>
      <c r="B124" s="116" t="s">
        <v>100</v>
      </c>
      <c r="C124" s="27" t="s">
        <v>108</v>
      </c>
      <c r="D124" s="13">
        <v>1</v>
      </c>
      <c r="E124" s="14" t="s">
        <v>43</v>
      </c>
      <c r="F124" s="44"/>
      <c r="G124" s="44"/>
      <c r="H124" s="203"/>
    </row>
    <row r="125" s="2" customFormat="1" customHeight="1" spans="1:8">
      <c r="A125" s="62"/>
      <c r="B125" s="197"/>
      <c r="C125" s="21"/>
      <c r="D125" s="56"/>
      <c r="E125" s="23"/>
      <c r="F125" s="24"/>
      <c r="G125" s="24"/>
      <c r="H125" s="167"/>
    </row>
    <row r="126" s="2" customFormat="1" customHeight="1" spans="1:8">
      <c r="A126" s="204"/>
      <c r="B126" s="116" t="s">
        <v>100</v>
      </c>
      <c r="C126" s="173" t="s">
        <v>109</v>
      </c>
      <c r="D126" s="174">
        <v>1</v>
      </c>
      <c r="E126" s="14" t="s">
        <v>43</v>
      </c>
      <c r="F126" s="44"/>
      <c r="G126" s="44"/>
      <c r="H126" s="205"/>
    </row>
    <row r="127" s="2" customFormat="1" customHeight="1" spans="1:8">
      <c r="A127" s="62"/>
      <c r="B127" s="197"/>
      <c r="C127" s="21"/>
      <c r="D127" s="56"/>
      <c r="E127" s="23"/>
      <c r="F127" s="24"/>
      <c r="G127" s="24"/>
      <c r="H127" s="167"/>
    </row>
    <row r="128" s="2" customFormat="1" customHeight="1" spans="1:8">
      <c r="A128" s="204"/>
      <c r="B128" s="116" t="s">
        <v>100</v>
      </c>
      <c r="C128" s="173" t="s">
        <v>110</v>
      </c>
      <c r="D128" s="174">
        <v>1</v>
      </c>
      <c r="E128" s="14" t="s">
        <v>43</v>
      </c>
      <c r="F128" s="44"/>
      <c r="G128" s="44"/>
      <c r="H128" s="205"/>
    </row>
    <row r="129" s="2" customFormat="1" customHeight="1" spans="1:8">
      <c r="A129" s="88"/>
      <c r="B129" s="89"/>
      <c r="C129" s="21"/>
      <c r="D129" s="47"/>
      <c r="E129" s="23"/>
      <c r="F129" s="24"/>
      <c r="G129" s="24"/>
      <c r="H129" s="16"/>
    </row>
    <row r="130" s="2" customFormat="1" customHeight="1" spans="1:8">
      <c r="A130" s="90"/>
      <c r="B130" s="116" t="s">
        <v>100</v>
      </c>
      <c r="C130" s="173" t="s">
        <v>111</v>
      </c>
      <c r="D130" s="13">
        <v>1</v>
      </c>
      <c r="E130" s="14" t="s">
        <v>43</v>
      </c>
      <c r="F130" s="44"/>
      <c r="G130" s="44"/>
      <c r="H130" s="205"/>
    </row>
    <row r="131" s="2" customFormat="1" customHeight="1" spans="1:8">
      <c r="A131" s="88"/>
      <c r="B131" s="89"/>
      <c r="C131" s="21"/>
      <c r="D131" s="47"/>
      <c r="E131" s="23"/>
      <c r="F131" s="24"/>
      <c r="G131" s="24"/>
      <c r="H131" s="50"/>
    </row>
    <row r="132" s="2" customFormat="1" customHeight="1" spans="1:8">
      <c r="A132" s="95"/>
      <c r="B132" s="119" t="s">
        <v>112</v>
      </c>
      <c r="C132" s="27"/>
      <c r="D132" s="13">
        <v>1</v>
      </c>
      <c r="E132" s="14" t="s">
        <v>43</v>
      </c>
      <c r="F132" s="44"/>
      <c r="G132" s="44"/>
      <c r="H132" s="206"/>
    </row>
    <row r="133" s="2" customFormat="1" customHeight="1" spans="1:8">
      <c r="A133" s="88"/>
      <c r="B133" s="89"/>
      <c r="C133" s="21"/>
      <c r="D133" s="47"/>
      <c r="E133" s="23"/>
      <c r="F133" s="24"/>
      <c r="G133" s="24"/>
      <c r="H133" s="50"/>
    </row>
    <row r="134" s="2" customFormat="1" customHeight="1" spans="1:8">
      <c r="A134" s="90"/>
      <c r="B134" s="119" t="s">
        <v>113</v>
      </c>
      <c r="C134" s="27" t="s">
        <v>114</v>
      </c>
      <c r="D134" s="13">
        <v>1</v>
      </c>
      <c r="E134" s="14" t="s">
        <v>43</v>
      </c>
      <c r="F134" s="44"/>
      <c r="G134" s="44"/>
      <c r="H134" s="16"/>
    </row>
    <row r="135" s="2" customFormat="1" customHeight="1" spans="1:8">
      <c r="A135" s="88"/>
      <c r="B135" s="197"/>
      <c r="C135" s="21"/>
      <c r="D135" s="47"/>
      <c r="E135" s="23"/>
      <c r="F135" s="24"/>
      <c r="G135" s="24"/>
      <c r="H135" s="50"/>
    </row>
    <row r="136" s="2" customFormat="1" customHeight="1" spans="1:8">
      <c r="A136" s="158"/>
      <c r="B136" s="207" t="s">
        <v>44</v>
      </c>
      <c r="C136" s="159"/>
      <c r="D136" s="68"/>
      <c r="E136" s="69"/>
      <c r="F136" s="71"/>
      <c r="G136" s="71"/>
      <c r="H136" s="66"/>
    </row>
  </sheetData>
  <mergeCells count="29">
    <mergeCell ref="A11:A12"/>
    <mergeCell ref="C1:C2"/>
    <mergeCell ref="C35:C36"/>
    <mergeCell ref="C69:C70"/>
    <mergeCell ref="C103:C104"/>
    <mergeCell ref="D1:D2"/>
    <mergeCell ref="D35:D36"/>
    <mergeCell ref="D69:D70"/>
    <mergeCell ref="D103:D104"/>
    <mergeCell ref="E1:E2"/>
    <mergeCell ref="E35:E36"/>
    <mergeCell ref="E69:E70"/>
    <mergeCell ref="E103:E104"/>
    <mergeCell ref="F1:F2"/>
    <mergeCell ref="F35:F36"/>
    <mergeCell ref="F69:F70"/>
    <mergeCell ref="F103:F104"/>
    <mergeCell ref="G1:G2"/>
    <mergeCell ref="G35:G36"/>
    <mergeCell ref="G69:G70"/>
    <mergeCell ref="G103:G104"/>
    <mergeCell ref="H1:H2"/>
    <mergeCell ref="H35:H36"/>
    <mergeCell ref="H69:H70"/>
    <mergeCell ref="H103:H104"/>
    <mergeCell ref="A103:B104"/>
    <mergeCell ref="A35:B36"/>
    <mergeCell ref="A1:B2"/>
    <mergeCell ref="A69:B70"/>
  </mergeCells>
  <pageMargins left="0.511811023622047" right="0.511811023622047" top="1.22047244094488" bottom="0.393700787401575" header="0.905511811023622" footer="0.511811023622047"/>
  <pageSetup paperSize="9" firstPageNumber="3" orientation="landscape" useFirstPageNumber="1"/>
  <headerFooter scaleWithDoc="0">
    <oddHeader>&amp;R&amp;11高 山 市（　 &amp;P 　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view="pageLayout" zoomScaleNormal="100" workbookViewId="0">
      <selection activeCell="B39" sqref="B39"/>
    </sheetView>
  </sheetViews>
  <sheetFormatPr defaultColWidth="10.6" defaultRowHeight="14.25" outlineLevelCol="7"/>
  <cols>
    <col min="1" max="1" width="5.6" style="3" customWidth="1"/>
    <col min="2" max="3" width="23.6" customWidth="1"/>
    <col min="4" max="4" width="11.6" style="4" customWidth="1"/>
    <col min="5" max="5" width="7.6" style="3" customWidth="1"/>
    <col min="6" max="6" width="11.6" style="5" customWidth="1"/>
    <col min="7" max="7" width="19.6" style="5" customWidth="1"/>
    <col min="8" max="8" width="23.6" style="2" customWidth="1"/>
    <col min="9" max="9" width="11.6" customWidth="1"/>
    <col min="11" max="12" width="13.6" customWidth="1"/>
    <col min="13" max="13" width="13.7" customWidth="1"/>
  </cols>
  <sheetData>
    <row r="1" s="1" customFormat="1" ht="27" customHeight="1" spans="1:8">
      <c r="A1" s="7" t="s">
        <v>34</v>
      </c>
      <c r="B1" s="7"/>
      <c r="C1" s="114" t="s">
        <v>35</v>
      </c>
      <c r="D1" s="9" t="s">
        <v>36</v>
      </c>
      <c r="E1" s="8" t="s">
        <v>37</v>
      </c>
      <c r="F1" s="115" t="s">
        <v>38</v>
      </c>
      <c r="G1" s="115" t="s">
        <v>39</v>
      </c>
      <c r="H1" s="6" t="s">
        <v>40</v>
      </c>
    </row>
    <row r="2" s="2" customFormat="1" ht="13.5" customHeight="1" spans="1:8">
      <c r="A2" s="90"/>
      <c r="C2" s="27"/>
      <c r="D2" s="13"/>
      <c r="E2" s="14"/>
      <c r="F2" s="29"/>
      <c r="G2" s="29"/>
      <c r="H2" s="16"/>
    </row>
    <row r="3" s="2" customFormat="1" ht="13.5" customHeight="1" spans="1:8">
      <c r="A3" s="90" t="s">
        <v>115</v>
      </c>
      <c r="B3" s="2" t="s">
        <v>116</v>
      </c>
      <c r="C3" s="27"/>
      <c r="D3" s="13"/>
      <c r="E3" s="14"/>
      <c r="F3" s="29"/>
      <c r="G3" s="29"/>
      <c r="H3" s="16"/>
    </row>
    <row r="4" s="2" customFormat="1" ht="13.5" customHeight="1" spans="1:8">
      <c r="A4" s="88"/>
      <c r="B4" s="89"/>
      <c r="C4" s="21"/>
      <c r="D4" s="31"/>
      <c r="E4" s="23"/>
      <c r="F4" s="24"/>
      <c r="G4" s="24"/>
      <c r="H4" s="50"/>
    </row>
    <row r="5" s="2" customFormat="1" ht="13.5" customHeight="1" spans="1:8">
      <c r="A5" s="95"/>
      <c r="B5" s="116" t="s">
        <v>117</v>
      </c>
      <c r="C5" s="101" t="s">
        <v>118</v>
      </c>
      <c r="D5" s="33">
        <v>1</v>
      </c>
      <c r="E5" s="92" t="s">
        <v>43</v>
      </c>
      <c r="F5" s="117"/>
      <c r="G5" s="44"/>
      <c r="H5" s="118"/>
    </row>
    <row r="6" s="2" customFormat="1" ht="13.5" customHeight="1" spans="1:8">
      <c r="A6" s="90"/>
      <c r="B6" s="119"/>
      <c r="C6" s="27"/>
      <c r="D6" s="28"/>
      <c r="E6" s="14"/>
      <c r="F6" s="120"/>
      <c r="G6" s="24"/>
      <c r="H6" s="50"/>
    </row>
    <row r="7" s="2" customFormat="1" ht="13.5" customHeight="1" spans="1:8">
      <c r="A7" s="90"/>
      <c r="B7" s="116" t="s">
        <v>117</v>
      </c>
      <c r="C7" s="27" t="s">
        <v>119</v>
      </c>
      <c r="D7" s="28">
        <v>1</v>
      </c>
      <c r="E7" s="14" t="s">
        <v>43</v>
      </c>
      <c r="F7" s="117"/>
      <c r="G7" s="44"/>
      <c r="H7" s="118"/>
    </row>
    <row r="8" s="2" customFormat="1" ht="13.5" customHeight="1" spans="1:8">
      <c r="A8" s="88"/>
      <c r="B8" s="89"/>
      <c r="C8" s="21"/>
      <c r="D8" s="31"/>
      <c r="E8" s="23"/>
      <c r="F8" s="120"/>
      <c r="G8" s="24"/>
      <c r="H8" s="50"/>
    </row>
    <row r="9" s="2" customFormat="1" ht="13.5" customHeight="1" spans="1:8">
      <c r="A9" s="90"/>
      <c r="B9" s="119" t="s">
        <v>117</v>
      </c>
      <c r="C9" s="27" t="s">
        <v>120</v>
      </c>
      <c r="D9" s="28">
        <v>1</v>
      </c>
      <c r="E9" s="14" t="s">
        <v>43</v>
      </c>
      <c r="F9" s="117"/>
      <c r="G9" s="44"/>
      <c r="H9" s="118"/>
    </row>
    <row r="10" s="2" customFormat="1" ht="13.5" customHeight="1" spans="1:8">
      <c r="A10" s="88"/>
      <c r="B10" s="89"/>
      <c r="C10" s="21"/>
      <c r="D10" s="47"/>
      <c r="E10" s="23"/>
      <c r="F10" s="120"/>
      <c r="G10" s="24"/>
      <c r="H10" s="50"/>
    </row>
    <row r="11" s="2" customFormat="1" ht="13.5" customHeight="1" spans="1:8">
      <c r="A11" s="90"/>
      <c r="B11" s="2" t="s">
        <v>121</v>
      </c>
      <c r="C11" s="27"/>
      <c r="D11" s="13">
        <v>1</v>
      </c>
      <c r="E11" s="14" t="s">
        <v>43</v>
      </c>
      <c r="F11" s="117"/>
      <c r="G11" s="44"/>
      <c r="H11" s="118"/>
    </row>
    <row r="12" s="2" customFormat="1" ht="13.5" customHeight="1" spans="1:8">
      <c r="A12" s="88"/>
      <c r="B12" s="89"/>
      <c r="C12" s="21"/>
      <c r="D12" s="31"/>
      <c r="E12" s="23"/>
      <c r="F12" s="120"/>
      <c r="G12" s="24"/>
      <c r="H12" s="50"/>
    </row>
    <row r="13" s="2" customFormat="1" ht="13.5" customHeight="1" spans="1:8">
      <c r="A13" s="90"/>
      <c r="B13" s="27" t="s">
        <v>122</v>
      </c>
      <c r="C13" s="27" t="s">
        <v>123</v>
      </c>
      <c r="D13" s="28">
        <v>1</v>
      </c>
      <c r="E13" s="14" t="s">
        <v>43</v>
      </c>
      <c r="F13" s="117"/>
      <c r="G13" s="44"/>
      <c r="H13" s="118"/>
    </row>
    <row r="14" s="2" customFormat="1" ht="13.5" customHeight="1" spans="1:8">
      <c r="A14" s="88"/>
      <c r="B14" s="89"/>
      <c r="C14" s="21"/>
      <c r="D14" s="31"/>
      <c r="E14" s="23"/>
      <c r="F14" s="120"/>
      <c r="G14" s="24"/>
      <c r="H14" s="50"/>
    </row>
    <row r="15" s="2" customFormat="1" ht="13.5" customHeight="1" spans="1:8">
      <c r="A15" s="90"/>
      <c r="B15" s="27" t="s">
        <v>124</v>
      </c>
      <c r="C15" s="27" t="s">
        <v>124</v>
      </c>
      <c r="D15" s="28">
        <v>1</v>
      </c>
      <c r="E15" s="14" t="s">
        <v>43</v>
      </c>
      <c r="F15" s="117"/>
      <c r="G15" s="44"/>
      <c r="H15" s="118"/>
    </row>
    <row r="16" s="2" customFormat="1" ht="13.5" customHeight="1" spans="1:8">
      <c r="A16" s="88"/>
      <c r="B16" s="11"/>
      <c r="C16" s="21"/>
      <c r="D16" s="31"/>
      <c r="E16" s="23"/>
      <c r="F16" s="120"/>
      <c r="G16" s="24"/>
      <c r="H16" s="50"/>
    </row>
    <row r="17" s="2" customFormat="1" ht="13.5" customHeight="1" spans="1:8">
      <c r="A17" s="90"/>
      <c r="B17" s="27" t="s">
        <v>125</v>
      </c>
      <c r="C17" s="27"/>
      <c r="D17" s="28">
        <v>1</v>
      </c>
      <c r="E17" s="14" t="s">
        <v>43</v>
      </c>
      <c r="F17" s="117"/>
      <c r="G17" s="44"/>
      <c r="H17" s="118"/>
    </row>
    <row r="18" s="2" customFormat="1" ht="13.5" customHeight="1" spans="1:8">
      <c r="A18" s="88"/>
      <c r="B18" s="11"/>
      <c r="C18" s="21"/>
      <c r="D18" s="31"/>
      <c r="E18" s="23"/>
      <c r="F18" s="120"/>
      <c r="G18" s="24"/>
      <c r="H18" s="50"/>
    </row>
    <row r="19" s="2" customFormat="1" ht="13.5" customHeight="1" spans="1:8">
      <c r="A19" s="90"/>
      <c r="B19" s="27" t="s">
        <v>126</v>
      </c>
      <c r="C19" s="101"/>
      <c r="D19" s="28">
        <v>1</v>
      </c>
      <c r="E19" s="14" t="s">
        <v>43</v>
      </c>
      <c r="F19" s="117"/>
      <c r="G19" s="44"/>
      <c r="H19" s="118"/>
    </row>
    <row r="20" s="2" customFormat="1" ht="13.5" customHeight="1" spans="1:8">
      <c r="A20" s="88"/>
      <c r="B20" s="11"/>
      <c r="C20" s="21"/>
      <c r="D20" s="31"/>
      <c r="E20" s="23"/>
      <c r="F20" s="120"/>
      <c r="G20" s="24"/>
      <c r="H20" s="50"/>
    </row>
    <row r="21" s="2" customFormat="1" ht="13.5" customHeight="1" spans="1:8">
      <c r="A21" s="90"/>
      <c r="B21" s="27" t="s">
        <v>127</v>
      </c>
      <c r="C21" s="101"/>
      <c r="D21" s="28">
        <v>1</v>
      </c>
      <c r="E21" s="14" t="s">
        <v>43</v>
      </c>
      <c r="F21" s="117"/>
      <c r="G21" s="44"/>
      <c r="H21" s="118"/>
    </row>
    <row r="22" s="2" customFormat="1" ht="13.5" customHeight="1" spans="1:8">
      <c r="A22" s="88"/>
      <c r="B22" s="11"/>
      <c r="C22" s="21"/>
      <c r="D22" s="31"/>
      <c r="E22" s="23"/>
      <c r="F22" s="120"/>
      <c r="G22" s="24"/>
      <c r="H22" s="50"/>
    </row>
    <row r="23" s="2" customFormat="1" ht="13.5" customHeight="1" spans="1:8">
      <c r="A23" s="95"/>
      <c r="B23" s="27" t="s">
        <v>128</v>
      </c>
      <c r="C23" s="27"/>
      <c r="D23" s="33">
        <v>1</v>
      </c>
      <c r="E23" s="14" t="s">
        <v>43</v>
      </c>
      <c r="F23" s="117"/>
      <c r="G23" s="44"/>
      <c r="H23" s="118"/>
    </row>
    <row r="24" s="2" customFormat="1" ht="13.5" customHeight="1" spans="1:8">
      <c r="A24" s="88"/>
      <c r="B24" s="11"/>
      <c r="C24" s="21"/>
      <c r="D24" s="47"/>
      <c r="E24" s="23"/>
      <c r="F24" s="120"/>
      <c r="G24" s="24"/>
      <c r="H24" s="50"/>
    </row>
    <row r="25" s="2" customFormat="1" ht="13.5" customHeight="1" spans="1:8">
      <c r="A25" s="95"/>
      <c r="B25" s="101" t="s">
        <v>129</v>
      </c>
      <c r="C25" s="101"/>
      <c r="D25" s="96">
        <v>1</v>
      </c>
      <c r="E25" s="92" t="s">
        <v>43</v>
      </c>
      <c r="F25" s="117"/>
      <c r="G25" s="44"/>
      <c r="H25" s="118"/>
    </row>
    <row r="26" s="2" customFormat="1" ht="13.5" customHeight="1" spans="1:8">
      <c r="A26" s="90"/>
      <c r="B26" s="119"/>
      <c r="C26" s="27"/>
      <c r="D26" s="13"/>
      <c r="E26" s="14"/>
      <c r="F26" s="120"/>
      <c r="G26" s="29"/>
      <c r="H26" s="16"/>
    </row>
    <row r="27" s="2" customFormat="1" ht="13.5" customHeight="1" spans="1:8">
      <c r="A27" s="90"/>
      <c r="B27" s="119" t="s">
        <v>130</v>
      </c>
      <c r="C27" s="27"/>
      <c r="D27" s="13">
        <v>1</v>
      </c>
      <c r="E27" s="14" t="s">
        <v>43</v>
      </c>
      <c r="F27" s="117"/>
      <c r="G27" s="29"/>
      <c r="H27" s="16"/>
    </row>
    <row r="28" s="2" customFormat="1" ht="13.5" customHeight="1" spans="1:8">
      <c r="A28" s="121"/>
      <c r="B28" s="122"/>
      <c r="C28" s="35"/>
      <c r="D28" s="123"/>
      <c r="E28" s="37"/>
      <c r="F28" s="120"/>
      <c r="G28" s="24"/>
      <c r="H28" s="50"/>
    </row>
    <row r="29" s="2" customFormat="1" ht="13.5" customHeight="1" spans="1:8">
      <c r="A29" s="124"/>
      <c r="B29" s="125" t="s">
        <v>131</v>
      </c>
      <c r="C29" s="40"/>
      <c r="D29" s="59">
        <v>1</v>
      </c>
      <c r="E29" s="60" t="s">
        <v>43</v>
      </c>
      <c r="F29" s="117"/>
      <c r="G29" s="44"/>
      <c r="H29" s="118"/>
    </row>
    <row r="30" s="2" customFormat="1" ht="13.5" customHeight="1" spans="1:8">
      <c r="A30" s="90"/>
      <c r="B30" s="119"/>
      <c r="C30" s="27"/>
      <c r="D30" s="13"/>
      <c r="E30" s="14"/>
      <c r="F30" s="120"/>
      <c r="G30" s="29"/>
      <c r="H30" s="16"/>
    </row>
    <row r="31" s="2" customFormat="1" ht="13.5" customHeight="1" spans="1:8">
      <c r="A31" s="90"/>
      <c r="B31" s="119" t="s">
        <v>132</v>
      </c>
      <c r="C31" s="27"/>
      <c r="D31" s="13">
        <v>1</v>
      </c>
      <c r="E31" s="14" t="s">
        <v>43</v>
      </c>
      <c r="F31" s="117"/>
      <c r="G31" s="29"/>
      <c r="H31" s="16"/>
    </row>
    <row r="32" s="2" customFormat="1" ht="13.5" customHeight="1" spans="1:8">
      <c r="A32" s="88"/>
      <c r="B32" s="11"/>
      <c r="C32" s="21"/>
      <c r="D32" s="31"/>
      <c r="E32" s="23"/>
      <c r="F32" s="120"/>
      <c r="G32" s="24"/>
      <c r="H32" s="50"/>
    </row>
    <row r="33" s="2" customFormat="1" ht="13.5" customHeight="1" spans="1:8">
      <c r="A33" s="90"/>
      <c r="B33" s="51" t="s">
        <v>44</v>
      </c>
      <c r="C33" s="101"/>
      <c r="D33" s="28"/>
      <c r="E33" s="14"/>
      <c r="F33" s="126"/>
      <c r="G33" s="29"/>
      <c r="H33" s="16"/>
    </row>
    <row r="34" s="2" customFormat="1" ht="13.5" customHeight="1" spans="1:8">
      <c r="A34" s="88"/>
      <c r="B34" s="89"/>
      <c r="C34" s="21"/>
      <c r="D34" s="31"/>
      <c r="E34" s="23"/>
      <c r="F34" s="120"/>
      <c r="G34" s="24"/>
      <c r="H34" s="127"/>
    </row>
    <row r="35" s="2" customFormat="1" ht="13.5" customHeight="1" spans="1:8">
      <c r="A35" s="90" t="s">
        <v>133</v>
      </c>
      <c r="B35" s="2" t="s">
        <v>116</v>
      </c>
      <c r="C35" s="101"/>
      <c r="D35" s="33"/>
      <c r="E35" s="14"/>
      <c r="F35" s="117"/>
      <c r="G35" s="29"/>
      <c r="H35" s="128"/>
    </row>
    <row r="36" s="2" customFormat="1" ht="13.5" customHeight="1" spans="1:8">
      <c r="A36" s="88"/>
      <c r="B36" s="11"/>
      <c r="C36" s="21"/>
      <c r="D36" s="31"/>
      <c r="E36" s="23"/>
      <c r="F36" s="120"/>
      <c r="G36" s="24"/>
      <c r="H36" s="50"/>
    </row>
    <row r="37" s="2" customFormat="1" ht="13.5" customHeight="1" spans="1:8">
      <c r="A37" s="90"/>
      <c r="B37" s="27" t="s">
        <v>134</v>
      </c>
      <c r="C37" s="27"/>
      <c r="D37" s="28">
        <v>1</v>
      </c>
      <c r="E37" s="14" t="s">
        <v>43</v>
      </c>
      <c r="F37" s="126"/>
      <c r="G37" s="29"/>
      <c r="H37" s="118"/>
    </row>
    <row r="38" s="2" customFormat="1" ht="13.5" customHeight="1" spans="1:8">
      <c r="A38" s="129"/>
      <c r="B38" s="89"/>
      <c r="C38" s="130"/>
      <c r="D38" s="131"/>
      <c r="E38" s="132"/>
      <c r="F38" s="133"/>
      <c r="G38" s="24"/>
      <c r="H38" s="50"/>
    </row>
    <row r="39" s="2" customFormat="1" ht="13.5" customHeight="1" spans="1:8">
      <c r="A39" s="134"/>
      <c r="B39" s="135" t="s">
        <v>44</v>
      </c>
      <c r="C39" s="136"/>
      <c r="D39" s="137"/>
      <c r="E39" s="138"/>
      <c r="F39" s="139"/>
      <c r="G39" s="140"/>
      <c r="H39" s="135"/>
    </row>
  </sheetData>
  <mergeCells count="1">
    <mergeCell ref="A1:B1"/>
  </mergeCells>
  <printOptions horizontalCentered="1" verticalCentered="1"/>
  <pageMargins left="0.31496062992126" right="0.31496062992126" top="0.748031496062992" bottom="0.551181102362205" header="0.31496062992126" footer="0.31496062992126"/>
  <pageSetup paperSize="9" firstPageNumber="7" orientation="landscape" useFirstPageNumber="1"/>
  <headerFooter>
    <oddHeader>&amp;R高山市（&amp;P）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05"/>
  </sheetPr>
  <dimension ref="A1:L39"/>
  <sheetViews>
    <sheetView showGridLines="0" showZeros="0" view="pageLayout" zoomScaleNormal="100" defaultGridColor="0" colorId="22" workbookViewId="0">
      <selection activeCell="B39" sqref="B39"/>
    </sheetView>
  </sheetViews>
  <sheetFormatPr defaultColWidth="10.6" defaultRowHeight="14.25"/>
  <cols>
    <col min="1" max="1" width="5.6" style="3" customWidth="1"/>
    <col min="2" max="3" width="23.6" customWidth="1"/>
    <col min="4" max="4" width="11.6" style="4" customWidth="1"/>
    <col min="5" max="5" width="7.6" style="3" customWidth="1"/>
    <col min="6" max="6" width="11.6" style="5" customWidth="1"/>
    <col min="7" max="7" width="19.6" style="5" customWidth="1"/>
    <col min="8" max="9" width="15.7" customWidth="1"/>
    <col min="11" max="12" width="13.6" customWidth="1"/>
    <col min="13" max="13" width="13.7" customWidth="1"/>
  </cols>
  <sheetData>
    <row r="1" s="1" customFormat="1" ht="23.1" customHeight="1" spans="1:9">
      <c r="A1" s="81" t="s">
        <v>34</v>
      </c>
      <c r="B1" s="82"/>
      <c r="C1" s="83" t="s">
        <v>35</v>
      </c>
      <c r="D1" s="84" t="s">
        <v>36</v>
      </c>
      <c r="E1" s="83" t="s">
        <v>37</v>
      </c>
      <c r="F1" s="85" t="s">
        <v>38</v>
      </c>
      <c r="G1" s="85" t="s">
        <v>39</v>
      </c>
      <c r="H1" s="86" t="s">
        <v>40</v>
      </c>
      <c r="I1" s="81"/>
    </row>
    <row r="2" s="2" customFormat="1" ht="13.95" customHeight="1" spans="1:9">
      <c r="A2" s="11"/>
      <c r="B2" s="46"/>
      <c r="C2" s="11"/>
      <c r="D2" s="13"/>
      <c r="E2" s="14"/>
      <c r="F2" s="15"/>
      <c r="G2" s="15"/>
      <c r="H2" s="16"/>
      <c r="I2" s="16"/>
    </row>
    <row r="3" s="2" customFormat="1" ht="13.95" customHeight="1" spans="1:9">
      <c r="A3" s="17" t="s">
        <v>49</v>
      </c>
      <c r="B3" s="18" t="s">
        <v>50</v>
      </c>
      <c r="D3" s="13"/>
      <c r="E3" s="14"/>
      <c r="F3" s="15"/>
      <c r="G3" s="15"/>
      <c r="H3" s="16"/>
      <c r="I3" s="16"/>
    </row>
    <row r="4" s="2" customFormat="1" ht="13.95" customHeight="1" spans="1:9">
      <c r="A4" s="62"/>
      <c r="B4" s="11"/>
      <c r="C4" s="46"/>
      <c r="D4" s="47"/>
      <c r="E4" s="23"/>
      <c r="F4" s="56"/>
      <c r="G4" s="56"/>
      <c r="H4" s="50"/>
      <c r="I4" s="50"/>
    </row>
    <row r="5" s="2" customFormat="1" ht="13.95" customHeight="1" spans="1:9">
      <c r="A5" s="63"/>
      <c r="B5" s="2" t="s">
        <v>135</v>
      </c>
      <c r="C5" s="18"/>
      <c r="D5" s="13"/>
      <c r="E5" s="14"/>
      <c r="F5" s="15"/>
      <c r="G5" s="15"/>
      <c r="H5" s="87"/>
      <c r="I5" s="87"/>
    </row>
    <row r="6" s="2" customFormat="1" ht="13.95" customHeight="1" spans="1:9">
      <c r="A6" s="88"/>
      <c r="B6" s="89"/>
      <c r="C6" s="21"/>
      <c r="D6" s="47"/>
      <c r="E6" s="23"/>
      <c r="F6" s="24"/>
      <c r="G6" s="24"/>
      <c r="H6" s="50"/>
      <c r="I6" s="50"/>
    </row>
    <row r="7" s="2" customFormat="1" ht="13.95" customHeight="1" spans="1:9">
      <c r="A7" s="90"/>
      <c r="B7" s="91" t="s">
        <v>136</v>
      </c>
      <c r="C7" s="27" t="s">
        <v>137</v>
      </c>
      <c r="D7" s="13">
        <f>[4]外構数量調書!$B$37</f>
        <v>1</v>
      </c>
      <c r="E7" s="92" t="s">
        <v>43</v>
      </c>
      <c r="F7" s="29"/>
      <c r="G7" s="29"/>
      <c r="H7" s="93"/>
      <c r="I7" s="111"/>
    </row>
    <row r="8" s="2" customFormat="1" ht="13.95" customHeight="1" spans="1:9">
      <c r="A8" s="88"/>
      <c r="B8" s="94"/>
      <c r="C8" s="21"/>
      <c r="D8" s="47"/>
      <c r="E8" s="23"/>
      <c r="F8" s="24"/>
      <c r="G8" s="24"/>
      <c r="H8" s="50"/>
      <c r="I8" s="50"/>
    </row>
    <row r="9" s="2" customFormat="1" ht="13.95" customHeight="1" spans="1:9">
      <c r="A9" s="95"/>
      <c r="B9" s="91" t="s">
        <v>136</v>
      </c>
      <c r="C9" s="27" t="s">
        <v>138</v>
      </c>
      <c r="D9" s="96">
        <v>1</v>
      </c>
      <c r="E9" s="92" t="s">
        <v>43</v>
      </c>
      <c r="F9" s="29"/>
      <c r="G9" s="44"/>
      <c r="H9" s="93"/>
      <c r="I9" s="112"/>
    </row>
    <row r="10" s="2" customFormat="1" ht="13.95" customHeight="1" spans="1:9">
      <c r="A10" s="62"/>
      <c r="B10" s="11"/>
      <c r="C10" s="46"/>
      <c r="D10" s="47"/>
      <c r="E10" s="23"/>
      <c r="F10" s="56"/>
      <c r="G10" s="56"/>
      <c r="H10" s="50"/>
      <c r="I10" s="50"/>
    </row>
    <row r="11" s="2" customFormat="1" ht="13.95" customHeight="1" spans="1:9">
      <c r="A11" s="63"/>
      <c r="B11" s="2" t="s">
        <v>139</v>
      </c>
      <c r="C11" s="97" t="s">
        <v>140</v>
      </c>
      <c r="D11" s="13">
        <v>1</v>
      </c>
      <c r="E11" s="14" t="s">
        <v>43</v>
      </c>
      <c r="F11" s="29"/>
      <c r="G11" s="44"/>
      <c r="H11" s="98"/>
      <c r="I11" s="98"/>
    </row>
    <row r="12" s="2" customFormat="1" ht="13.95" customHeight="1" spans="1:9">
      <c r="A12" s="88"/>
      <c r="B12" s="94"/>
      <c r="C12" s="21"/>
      <c r="D12" s="47"/>
      <c r="E12" s="23"/>
      <c r="F12" s="24"/>
      <c r="G12" s="24"/>
      <c r="H12" s="50"/>
      <c r="I12" s="50"/>
    </row>
    <row r="13" s="2" customFormat="1" ht="13.95" customHeight="1" spans="1:9">
      <c r="A13" s="90"/>
      <c r="B13" s="99" t="s">
        <v>141</v>
      </c>
      <c r="C13" s="100" t="s">
        <v>142</v>
      </c>
      <c r="D13" s="13">
        <v>1</v>
      </c>
      <c r="E13" s="14" t="s">
        <v>43</v>
      </c>
      <c r="F13" s="29"/>
      <c r="G13" s="29"/>
      <c r="H13" s="93"/>
      <c r="I13" s="111"/>
    </row>
    <row r="14" s="2" customFormat="1" ht="13.95" customHeight="1" spans="1:10">
      <c r="A14" s="62"/>
      <c r="B14" s="11"/>
      <c r="C14" s="46" t="s">
        <v>143</v>
      </c>
      <c r="D14" s="47"/>
      <c r="E14" s="23"/>
      <c r="F14" s="56"/>
      <c r="G14" s="56"/>
      <c r="H14" s="50"/>
      <c r="I14" s="50"/>
      <c r="J14" s="75"/>
    </row>
    <row r="15" s="2" customFormat="1" ht="13.95" customHeight="1" spans="1:10">
      <c r="A15" s="63"/>
      <c r="B15" s="101" t="s">
        <v>144</v>
      </c>
      <c r="C15" s="97" t="s">
        <v>145</v>
      </c>
      <c r="D15" s="13">
        <v>1</v>
      </c>
      <c r="E15" s="14" t="s">
        <v>43</v>
      </c>
      <c r="F15" s="29"/>
      <c r="G15" s="44"/>
      <c r="H15" s="16"/>
      <c r="I15" s="98"/>
      <c r="J15" s="74"/>
    </row>
    <row r="16" s="2" customFormat="1" ht="13.95" customHeight="1" spans="1:10">
      <c r="A16" s="62"/>
      <c r="B16" s="11"/>
      <c r="C16" s="46"/>
      <c r="D16" s="47"/>
      <c r="E16" s="23"/>
      <c r="F16" s="56"/>
      <c r="G16" s="56"/>
      <c r="H16" s="50"/>
      <c r="I16" s="50"/>
      <c r="J16" s="75"/>
    </row>
    <row r="17" s="2" customFormat="1" ht="13.95" customHeight="1" spans="1:10">
      <c r="A17" s="63"/>
      <c r="B17" s="101"/>
      <c r="C17" s="97"/>
      <c r="D17" s="13"/>
      <c r="E17" s="14"/>
      <c r="F17" s="29"/>
      <c r="G17" s="44"/>
      <c r="H17" s="98"/>
      <c r="I17" s="98"/>
      <c r="J17" s="74"/>
    </row>
    <row r="18" s="2" customFormat="1" ht="13.95" customHeight="1" spans="1:9">
      <c r="A18" s="62"/>
      <c r="B18" s="11"/>
      <c r="C18" s="46"/>
      <c r="D18" s="47"/>
      <c r="E18" s="23"/>
      <c r="F18" s="56"/>
      <c r="G18" s="56"/>
      <c r="H18" s="102"/>
      <c r="I18" s="50"/>
    </row>
    <row r="19" s="2" customFormat="1" ht="13.95" customHeight="1" spans="1:9">
      <c r="A19" s="63"/>
      <c r="B19" s="16"/>
      <c r="C19" s="18"/>
      <c r="D19" s="13"/>
      <c r="E19" s="14"/>
      <c r="F19" s="29"/>
      <c r="G19" s="29"/>
      <c r="H19" s="16"/>
      <c r="I19" s="87"/>
    </row>
    <row r="20" s="2" customFormat="1" ht="13.95" customHeight="1" spans="1:9">
      <c r="A20" s="88"/>
      <c r="B20" s="11"/>
      <c r="C20" s="21"/>
      <c r="D20" s="47"/>
      <c r="E20" s="23"/>
      <c r="F20" s="24"/>
      <c r="G20" s="24"/>
      <c r="H20" s="50"/>
      <c r="I20" s="50"/>
    </row>
    <row r="21" s="2" customFormat="1" ht="13.95" customHeight="1" spans="1:9">
      <c r="A21" s="90"/>
      <c r="B21" s="2" t="s">
        <v>44</v>
      </c>
      <c r="C21" s="27"/>
      <c r="D21" s="13"/>
      <c r="E21" s="103"/>
      <c r="F21" s="29"/>
      <c r="G21" s="29"/>
      <c r="H21" s="16"/>
      <c r="I21" s="111"/>
    </row>
    <row r="22" s="2" customFormat="1" ht="13.95" customHeight="1" spans="1:10">
      <c r="A22" s="62"/>
      <c r="B22" s="11"/>
      <c r="C22" s="46"/>
      <c r="D22" s="47"/>
      <c r="E22" s="23"/>
      <c r="F22" s="56"/>
      <c r="G22" s="56"/>
      <c r="H22" s="50"/>
      <c r="I22" s="50"/>
      <c r="J22" s="75"/>
    </row>
    <row r="23" s="2" customFormat="1" ht="13.95" customHeight="1" spans="1:10">
      <c r="A23" s="63"/>
      <c r="B23" s="17"/>
      <c r="C23" s="61"/>
      <c r="D23" s="13"/>
      <c r="E23" s="14"/>
      <c r="F23" s="15"/>
      <c r="G23" s="15"/>
      <c r="H23" s="98"/>
      <c r="I23" s="98"/>
      <c r="J23" s="74"/>
    </row>
    <row r="24" s="2" customFormat="1" ht="13.95" customHeight="1" spans="1:9">
      <c r="A24" s="62"/>
      <c r="B24" s="11"/>
      <c r="C24" s="46"/>
      <c r="D24" s="47"/>
      <c r="E24" s="23"/>
      <c r="F24" s="56"/>
      <c r="G24" s="56"/>
      <c r="H24" s="50"/>
      <c r="I24" s="50"/>
    </row>
    <row r="25" s="2" customFormat="1" ht="13.95" customHeight="1" spans="1:9">
      <c r="A25" s="63"/>
      <c r="C25" s="61"/>
      <c r="D25" s="13"/>
      <c r="E25" s="14"/>
      <c r="F25" s="15"/>
      <c r="G25" s="15"/>
      <c r="H25" s="98"/>
      <c r="I25" s="98"/>
    </row>
    <row r="26" s="2" customFormat="1" ht="13.95" customHeight="1" spans="1:9">
      <c r="A26" s="62"/>
      <c r="B26" s="11"/>
      <c r="C26" s="46"/>
      <c r="D26" s="47"/>
      <c r="E26" s="23"/>
      <c r="F26" s="56"/>
      <c r="G26" s="56"/>
      <c r="H26" s="50"/>
      <c r="I26" s="50"/>
    </row>
    <row r="27" s="2" customFormat="1" ht="13.95" customHeight="1" spans="1:10">
      <c r="A27" s="63"/>
      <c r="C27" s="61"/>
      <c r="D27" s="13"/>
      <c r="E27" s="14"/>
      <c r="F27" s="15"/>
      <c r="G27" s="15"/>
      <c r="H27" s="98"/>
      <c r="I27" s="98"/>
      <c r="J27" s="79"/>
    </row>
    <row r="28" s="2" customFormat="1" ht="13.95" customHeight="1" spans="1:9">
      <c r="A28" s="62"/>
      <c r="B28" s="11"/>
      <c r="C28" s="46"/>
      <c r="D28" s="47"/>
      <c r="E28" s="23"/>
      <c r="F28" s="56"/>
      <c r="G28" s="56"/>
      <c r="H28" s="50"/>
      <c r="I28" s="50"/>
    </row>
    <row r="29" s="2" customFormat="1" ht="13.95" customHeight="1" spans="1:9">
      <c r="A29" s="63"/>
      <c r="B29" s="16"/>
      <c r="C29" s="61"/>
      <c r="D29" s="13"/>
      <c r="E29" s="14"/>
      <c r="F29" s="15"/>
      <c r="G29" s="15"/>
      <c r="H29" s="98"/>
      <c r="I29" s="98"/>
    </row>
    <row r="30" s="2" customFormat="1" ht="13.95" customHeight="1" spans="1:9">
      <c r="A30" s="62"/>
      <c r="B30" s="11"/>
      <c r="C30" s="46"/>
      <c r="D30" s="47"/>
      <c r="E30" s="23"/>
      <c r="F30" s="56"/>
      <c r="G30" s="56"/>
      <c r="H30" s="50"/>
      <c r="I30" s="50"/>
    </row>
    <row r="31" s="2" customFormat="1" ht="13.95" customHeight="1" spans="1:9">
      <c r="A31" s="63"/>
      <c r="B31" s="16"/>
      <c r="C31" s="61"/>
      <c r="D31" s="13"/>
      <c r="E31" s="14"/>
      <c r="F31" s="15"/>
      <c r="G31" s="15"/>
      <c r="H31" s="98"/>
      <c r="I31" s="98"/>
    </row>
    <row r="32" s="2" customFormat="1" ht="13.95" customHeight="1" spans="1:9">
      <c r="A32" s="62"/>
      <c r="B32" s="104"/>
      <c r="C32" s="46"/>
      <c r="D32" s="47"/>
      <c r="E32" s="23"/>
      <c r="F32" s="56"/>
      <c r="G32" s="56"/>
      <c r="H32" s="105"/>
      <c r="I32" s="105"/>
    </row>
    <row r="33" s="2" customFormat="1" ht="13.95" customHeight="1" spans="1:9">
      <c r="A33" s="63"/>
      <c r="B33" s="106"/>
      <c r="C33" s="18"/>
      <c r="D33" s="13"/>
      <c r="E33" s="14"/>
      <c r="F33" s="15"/>
      <c r="G33" s="15"/>
      <c r="H33" s="107"/>
      <c r="I33" s="113"/>
    </row>
    <row r="34" s="2" customFormat="1" ht="13.95" customHeight="1" spans="1:9">
      <c r="A34" s="62"/>
      <c r="B34" s="11"/>
      <c r="C34" s="46"/>
      <c r="D34" s="47"/>
      <c r="E34" s="23"/>
      <c r="F34" s="56"/>
      <c r="G34" s="56"/>
      <c r="H34" s="50"/>
      <c r="I34" s="50"/>
    </row>
    <row r="35" s="2" customFormat="1" ht="13.95" customHeight="1" spans="1:9">
      <c r="A35" s="63"/>
      <c r="C35" s="15"/>
      <c r="D35" s="108"/>
      <c r="E35" s="14"/>
      <c r="F35" s="15"/>
      <c r="G35" s="109"/>
      <c r="H35" s="16"/>
      <c r="I35" s="16"/>
    </row>
    <row r="36" s="2" customFormat="1" ht="13.95" customHeight="1" spans="1:9">
      <c r="A36" s="62"/>
      <c r="B36" s="11"/>
      <c r="C36" s="46"/>
      <c r="D36" s="47"/>
      <c r="E36" s="23"/>
      <c r="F36" s="56"/>
      <c r="G36" s="56"/>
      <c r="H36" s="50"/>
      <c r="I36" s="50"/>
    </row>
    <row r="37" s="2" customFormat="1" ht="13.95" customHeight="1" spans="1:12">
      <c r="A37" s="63"/>
      <c r="C37" s="18"/>
      <c r="D37" s="13"/>
      <c r="E37" s="14"/>
      <c r="F37" s="15"/>
      <c r="G37" s="15"/>
      <c r="H37" s="16"/>
      <c r="I37" s="16"/>
      <c r="K37" s="77"/>
      <c r="L37" s="77"/>
    </row>
    <row r="38" s="2" customFormat="1" ht="13.95" customHeight="1" spans="1:11">
      <c r="A38" s="62"/>
      <c r="B38" s="11"/>
      <c r="C38" s="46"/>
      <c r="D38" s="47"/>
      <c r="E38" s="23"/>
      <c r="F38" s="56"/>
      <c r="G38" s="56"/>
      <c r="H38" s="50"/>
      <c r="I38" s="50"/>
      <c r="K38" s="80"/>
    </row>
    <row r="39" s="2" customFormat="1" ht="13.95" customHeight="1" spans="1:9">
      <c r="A39" s="65"/>
      <c r="B39" s="110"/>
      <c r="C39" s="67"/>
      <c r="D39" s="68"/>
      <c r="E39" s="69"/>
      <c r="F39" s="70"/>
      <c r="G39" s="70">
        <f>G23+G29</f>
        <v>0</v>
      </c>
      <c r="H39" s="72"/>
      <c r="I39" s="72"/>
    </row>
  </sheetData>
  <mergeCells count="2">
    <mergeCell ref="A1:B1"/>
    <mergeCell ref="H1:I1"/>
  </mergeCells>
  <printOptions horizontalCentered="1"/>
  <pageMargins left="0.511811023622047" right="0.511811023622047" top="1.18110236220472" bottom="0.393700787401575" header="0.590551181102362" footer="0.511811023622047"/>
  <pageSetup paperSize="9" scale="91" firstPageNumber="8" orientation="landscape" useFirstPageNumber="1"/>
  <headerFooter alignWithMargins="0">
    <oddHeader>&amp;R&amp;"ＭＳ Ｐ明朝,標準"&amp;11高山市  （ &amp;P  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view="pageLayout" zoomScaleSheetLayoutView="95" zoomScaleNormal="100" workbookViewId="0">
      <selection activeCell="H21" sqref="H21"/>
    </sheetView>
  </sheetViews>
  <sheetFormatPr defaultColWidth="10.6" defaultRowHeight="14.25"/>
  <cols>
    <col min="1" max="1" width="5.6" style="3" customWidth="1"/>
    <col min="2" max="3" width="23.6" customWidth="1"/>
    <col min="4" max="4" width="10.4" style="4" customWidth="1"/>
    <col min="5" max="5" width="7.6" style="3" customWidth="1"/>
    <col min="6" max="6" width="10.4" style="5" customWidth="1"/>
    <col min="7" max="7" width="14.4" style="5" customWidth="1"/>
    <col min="8" max="8" width="23.6" style="2" customWidth="1"/>
    <col min="9" max="9" width="11.6" customWidth="1"/>
    <col min="11" max="12" width="13.6" customWidth="1"/>
    <col min="13" max="13" width="13.7" customWidth="1"/>
  </cols>
  <sheetData>
    <row r="1" s="1" customFormat="1" ht="23.1" customHeight="1" spans="1:8">
      <c r="A1" s="6" t="s">
        <v>34</v>
      </c>
      <c r="B1" s="7"/>
      <c r="C1" s="8" t="s">
        <v>35</v>
      </c>
      <c r="D1" s="9" t="s">
        <v>36</v>
      </c>
      <c r="E1" s="8" t="s">
        <v>37</v>
      </c>
      <c r="F1" s="10" t="s">
        <v>38</v>
      </c>
      <c r="G1" s="10" t="s">
        <v>39</v>
      </c>
      <c r="H1" s="6" t="s">
        <v>40</v>
      </c>
    </row>
    <row r="2" s="2" customFormat="1" ht="13.95" customHeight="1" spans="1:8">
      <c r="A2" s="11"/>
      <c r="B2" s="12"/>
      <c r="C2" s="11"/>
      <c r="D2" s="13"/>
      <c r="E2" s="14"/>
      <c r="F2" s="15"/>
      <c r="G2" s="15"/>
      <c r="H2" s="16"/>
    </row>
    <row r="3" s="2" customFormat="1" ht="13.95" customHeight="1" spans="1:8">
      <c r="A3" s="17" t="s">
        <v>59</v>
      </c>
      <c r="B3" s="18" t="s">
        <v>107</v>
      </c>
      <c r="D3" s="13"/>
      <c r="E3" s="14"/>
      <c r="F3" s="15"/>
      <c r="G3" s="15"/>
      <c r="H3" s="19"/>
    </row>
    <row r="4" s="2" customFormat="1" ht="13.95" customHeight="1" spans="1:8">
      <c r="A4" s="20"/>
      <c r="B4" s="21"/>
      <c r="C4" s="21"/>
      <c r="D4" s="22"/>
      <c r="E4" s="23"/>
      <c r="F4" s="24"/>
      <c r="G4" s="24"/>
      <c r="H4" s="25"/>
    </row>
    <row r="5" s="2" customFormat="1" ht="13.95" customHeight="1" spans="1:8">
      <c r="A5" s="26"/>
      <c r="B5" s="27" t="s">
        <v>146</v>
      </c>
      <c r="C5" s="27"/>
      <c r="D5" s="28">
        <v>1</v>
      </c>
      <c r="E5" s="14" t="s">
        <v>43</v>
      </c>
      <c r="F5" s="29"/>
      <c r="G5" s="29"/>
      <c r="H5" s="30"/>
    </row>
    <row r="6" s="2" customFormat="1" ht="13.95" customHeight="1" spans="1:8">
      <c r="A6" s="20"/>
      <c r="B6" s="21"/>
      <c r="C6" s="21"/>
      <c r="D6" s="31"/>
      <c r="E6" s="23"/>
      <c r="F6" s="24"/>
      <c r="G6" s="24"/>
      <c r="H6" s="25"/>
    </row>
    <row r="7" s="2" customFormat="1" ht="13.95" customHeight="1" spans="1:8">
      <c r="A7" s="32"/>
      <c r="B7" s="27" t="s">
        <v>147</v>
      </c>
      <c r="C7" s="27"/>
      <c r="D7" s="33">
        <v>1</v>
      </c>
      <c r="E7" s="14" t="s">
        <v>43</v>
      </c>
      <c r="F7" s="29"/>
      <c r="G7" s="29"/>
      <c r="H7" s="30"/>
    </row>
    <row r="8" s="2" customFormat="1" ht="13.95" customHeight="1" spans="1:9">
      <c r="A8" s="20"/>
      <c r="B8" s="21"/>
      <c r="C8" s="21"/>
      <c r="D8" s="31"/>
      <c r="E8" s="23"/>
      <c r="F8" s="24"/>
      <c r="G8" s="24"/>
      <c r="H8" s="25"/>
      <c r="I8" s="73"/>
    </row>
    <row r="9" s="2" customFormat="1" ht="13.95" customHeight="1" spans="1:8">
      <c r="A9" s="26"/>
      <c r="B9" s="27" t="s">
        <v>148</v>
      </c>
      <c r="C9" s="27"/>
      <c r="D9" s="28">
        <v>1</v>
      </c>
      <c r="E9" s="14" t="s">
        <v>43</v>
      </c>
      <c r="F9" s="29"/>
      <c r="G9" s="29"/>
      <c r="H9" s="30"/>
    </row>
    <row r="10" s="2" customFormat="1" ht="13.95" customHeight="1" spans="1:8">
      <c r="A10" s="20"/>
      <c r="B10" s="21"/>
      <c r="C10" s="21"/>
      <c r="D10" s="31"/>
      <c r="E10" s="23"/>
      <c r="F10" s="24"/>
      <c r="G10" s="24"/>
      <c r="H10" s="25"/>
    </row>
    <row r="11" s="2" customFormat="1" ht="13.95" customHeight="1" spans="1:8">
      <c r="A11" s="26"/>
      <c r="B11" s="27" t="s">
        <v>149</v>
      </c>
      <c r="C11" s="27"/>
      <c r="D11" s="28">
        <v>1</v>
      </c>
      <c r="E11" s="14" t="s">
        <v>43</v>
      </c>
      <c r="F11" s="29"/>
      <c r="G11" s="29"/>
      <c r="H11" s="30"/>
    </row>
    <row r="12" s="2" customFormat="1" ht="13.95" customHeight="1" spans="1:8">
      <c r="A12" s="34"/>
      <c r="B12" s="35"/>
      <c r="C12" s="35"/>
      <c r="D12" s="36"/>
      <c r="E12" s="37"/>
      <c r="F12" s="38"/>
      <c r="G12" s="38"/>
      <c r="H12" s="25"/>
    </row>
    <row r="13" s="2" customFormat="1" ht="13.95" customHeight="1" spans="1:9">
      <c r="A13" s="39"/>
      <c r="B13" s="40" t="s">
        <v>150</v>
      </c>
      <c r="C13" s="40" t="s">
        <v>151</v>
      </c>
      <c r="D13" s="41">
        <v>1</v>
      </c>
      <c r="E13" s="14" t="s">
        <v>43</v>
      </c>
      <c r="F13" s="42"/>
      <c r="G13" s="42"/>
      <c r="H13" s="30"/>
      <c r="I13" s="17"/>
    </row>
    <row r="14" s="2" customFormat="1" ht="13.95" customHeight="1" spans="1:8">
      <c r="A14" s="26"/>
      <c r="B14" s="27"/>
      <c r="C14" s="27"/>
      <c r="D14" s="43"/>
      <c r="E14" s="23"/>
      <c r="F14" s="29"/>
      <c r="G14" s="29"/>
      <c r="H14" s="16"/>
    </row>
    <row r="15" s="2" customFormat="1" ht="13.95" customHeight="1" spans="1:9">
      <c r="A15" s="26"/>
      <c r="B15" s="27"/>
      <c r="C15" s="27"/>
      <c r="D15" s="28"/>
      <c r="E15" s="14"/>
      <c r="F15" s="29"/>
      <c r="G15" s="44"/>
      <c r="H15" s="16"/>
      <c r="I15" s="17"/>
    </row>
    <row r="16" s="2" customFormat="1" ht="13.95" customHeight="1" spans="1:9">
      <c r="A16" s="45"/>
      <c r="B16" s="46"/>
      <c r="C16" s="46"/>
      <c r="D16" s="47"/>
      <c r="E16" s="23"/>
      <c r="F16" s="24"/>
      <c r="G16" s="29"/>
      <c r="H16" s="48"/>
      <c r="I16" s="17"/>
    </row>
    <row r="17" s="2" customFormat="1" ht="13.95" customHeight="1" spans="1:10">
      <c r="A17" s="17"/>
      <c r="B17" s="27"/>
      <c r="C17" s="49"/>
      <c r="D17" s="13"/>
      <c r="E17" s="14"/>
      <c r="F17" s="44"/>
      <c r="G17" s="44"/>
      <c r="H17" s="16"/>
      <c r="I17" s="74"/>
      <c r="J17" s="75"/>
    </row>
    <row r="18" s="2" customFormat="1" ht="13.95" customHeight="1" spans="1:10">
      <c r="A18" s="45"/>
      <c r="B18" s="46"/>
      <c r="C18" s="46"/>
      <c r="D18" s="47"/>
      <c r="E18" s="23"/>
      <c r="F18" s="29"/>
      <c r="G18" s="29"/>
      <c r="H18" s="50"/>
      <c r="I18" s="74"/>
      <c r="J18" s="75"/>
    </row>
    <row r="19" s="2" customFormat="1" ht="13.95" customHeight="1" spans="1:10">
      <c r="A19" s="17"/>
      <c r="B19" s="51"/>
      <c r="C19" s="18"/>
      <c r="D19" s="13"/>
      <c r="E19" s="14"/>
      <c r="F19" s="29"/>
      <c r="G19" s="29"/>
      <c r="H19" s="16"/>
      <c r="I19" s="76"/>
      <c r="J19" s="74"/>
    </row>
    <row r="20" s="2" customFormat="1" ht="13.95" customHeight="1" spans="1:10">
      <c r="A20" s="45"/>
      <c r="B20" s="52"/>
      <c r="C20" s="46"/>
      <c r="D20" s="47"/>
      <c r="E20" s="23"/>
      <c r="F20" s="24"/>
      <c r="G20" s="24"/>
      <c r="H20" s="50"/>
      <c r="I20" s="76"/>
      <c r="J20" s="74"/>
    </row>
    <row r="21" s="2" customFormat="1" ht="13.95" customHeight="1" spans="1:10">
      <c r="A21" s="53"/>
      <c r="B21" s="54"/>
      <c r="C21" s="55"/>
      <c r="D21" s="13"/>
      <c r="E21" s="14"/>
      <c r="F21" s="44"/>
      <c r="G21" s="29"/>
      <c r="H21" s="16"/>
      <c r="I21" s="76"/>
      <c r="J21" s="74"/>
    </row>
    <row r="22" s="2" customFormat="1" ht="13.95" customHeight="1" spans="1:12">
      <c r="A22" s="45"/>
      <c r="B22" s="46"/>
      <c r="C22" s="46"/>
      <c r="D22" s="47"/>
      <c r="E22" s="23"/>
      <c r="F22" s="56"/>
      <c r="G22" s="56"/>
      <c r="H22" s="50"/>
      <c r="K22" s="77"/>
      <c r="L22" s="77"/>
    </row>
    <row r="23" s="2" customFormat="1" ht="13.95" customHeight="1" spans="1:8">
      <c r="A23" s="57"/>
      <c r="B23" s="54"/>
      <c r="C23" s="58"/>
      <c r="D23" s="59"/>
      <c r="E23" s="60"/>
      <c r="F23" s="42"/>
      <c r="G23" s="42"/>
      <c r="H23" s="16"/>
    </row>
    <row r="24" s="2" customFormat="1" ht="13.95" customHeight="1" spans="1:8">
      <c r="A24" s="17"/>
      <c r="B24" s="18"/>
      <c r="C24" s="18"/>
      <c r="D24" s="13"/>
      <c r="E24" s="14"/>
      <c r="F24" s="29"/>
      <c r="G24" s="29"/>
      <c r="H24" s="50"/>
    </row>
    <row r="25" s="2" customFormat="1" ht="13.95" customHeight="1" spans="1:8">
      <c r="A25" s="17"/>
      <c r="B25" s="18"/>
      <c r="C25" s="18"/>
      <c r="D25" s="13"/>
      <c r="E25" s="14"/>
      <c r="F25" s="29"/>
      <c r="G25" s="44"/>
      <c r="H25" s="16"/>
    </row>
    <row r="26" s="2" customFormat="1" ht="13.95" customHeight="1" spans="1:8">
      <c r="A26" s="45"/>
      <c r="B26" s="46"/>
      <c r="C26" s="46"/>
      <c r="D26" s="47"/>
      <c r="E26" s="23"/>
      <c r="F26" s="24"/>
      <c r="G26" s="29"/>
      <c r="H26" s="50"/>
    </row>
    <row r="27" s="2" customFormat="1" ht="13.95" customHeight="1" spans="1:8">
      <c r="A27" s="17"/>
      <c r="B27" s="55"/>
      <c r="C27" s="61"/>
      <c r="D27" s="13"/>
      <c r="E27" s="14"/>
      <c r="F27" s="44"/>
      <c r="G27" s="44"/>
      <c r="H27" s="16"/>
    </row>
    <row r="28" s="2" customFormat="1" ht="13.95" customHeight="1" spans="1:8">
      <c r="A28" s="45"/>
      <c r="B28" s="46"/>
      <c r="C28" s="46"/>
      <c r="D28" s="47"/>
      <c r="E28" s="23"/>
      <c r="F28" s="24"/>
      <c r="G28" s="29"/>
      <c r="H28" s="50"/>
    </row>
    <row r="29" s="2" customFormat="1" ht="13.95" customHeight="1" spans="1:8">
      <c r="A29" s="17"/>
      <c r="B29" s="18"/>
      <c r="C29" s="18"/>
      <c r="D29" s="13"/>
      <c r="E29" s="14"/>
      <c r="F29" s="44"/>
      <c r="G29" s="44"/>
      <c r="H29" s="16"/>
    </row>
    <row r="30" s="2" customFormat="1" ht="13.95" customHeight="1" spans="1:8">
      <c r="A30" s="45"/>
      <c r="B30" s="46"/>
      <c r="C30" s="46"/>
      <c r="D30" s="47"/>
      <c r="E30" s="23"/>
      <c r="F30" s="29"/>
      <c r="G30" s="29"/>
      <c r="H30" s="50"/>
    </row>
    <row r="31" s="2" customFormat="1" ht="13.95" customHeight="1" spans="1:10">
      <c r="A31" s="17"/>
      <c r="B31" s="55"/>
      <c r="C31" s="18"/>
      <c r="D31" s="13"/>
      <c r="E31" s="14"/>
      <c r="F31" s="29"/>
      <c r="G31" s="44"/>
      <c r="H31" s="16"/>
      <c r="I31" s="78"/>
      <c r="J31" s="79"/>
    </row>
    <row r="32" s="2" customFormat="1" ht="13.95" customHeight="1" spans="1:8">
      <c r="A32" s="62"/>
      <c r="B32" s="11"/>
      <c r="C32" s="46"/>
      <c r="D32" s="47"/>
      <c r="E32" s="23"/>
      <c r="F32" s="56"/>
      <c r="G32" s="56"/>
      <c r="H32" s="48"/>
    </row>
    <row r="33" s="2" customFormat="1" ht="13.95" customHeight="1" spans="1:8">
      <c r="A33" s="63"/>
      <c r="C33" s="61"/>
      <c r="D33" s="13"/>
      <c r="E33" s="14"/>
      <c r="F33" s="15"/>
      <c r="G33" s="15"/>
      <c r="H33" s="64"/>
    </row>
    <row r="34" s="2" customFormat="1" ht="13.95" customHeight="1" spans="1:8">
      <c r="A34" s="62"/>
      <c r="B34" s="11"/>
      <c r="C34" s="46"/>
      <c r="D34" s="47"/>
      <c r="E34" s="23"/>
      <c r="F34" s="56"/>
      <c r="G34" s="56"/>
      <c r="H34" s="48"/>
    </row>
    <row r="35" s="2" customFormat="1" ht="13.95" customHeight="1" spans="1:12">
      <c r="A35" s="63"/>
      <c r="C35" s="18"/>
      <c r="D35" s="13"/>
      <c r="E35" s="14"/>
      <c r="F35" s="15"/>
      <c r="G35" s="15"/>
      <c r="H35" s="16"/>
      <c r="K35" s="77"/>
      <c r="L35" s="77"/>
    </row>
    <row r="36" s="2" customFormat="1" ht="13.95" customHeight="1" spans="1:11">
      <c r="A36" s="62"/>
      <c r="B36" s="11"/>
      <c r="C36" s="46"/>
      <c r="D36" s="47"/>
      <c r="E36" s="23"/>
      <c r="F36" s="56"/>
      <c r="G36" s="56"/>
      <c r="H36" s="50"/>
      <c r="K36" s="80"/>
    </row>
    <row r="37" s="2" customFormat="1" ht="13.95" customHeight="1" spans="1:8">
      <c r="A37" s="65"/>
      <c r="B37" s="66" t="s">
        <v>152</v>
      </c>
      <c r="C37" s="67"/>
      <c r="D37" s="68"/>
      <c r="E37" s="69"/>
      <c r="F37" s="70"/>
      <c r="G37" s="71"/>
      <c r="H37" s="72"/>
    </row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firstPageNumber="9" orientation="landscape" useFirstPageNumber="1"/>
  <headerFooter>
    <oddHeader>&amp;R高山市（&amp;P）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表紙</vt:lpstr>
      <vt:lpstr>工事概要</vt:lpstr>
      <vt:lpstr>大項目</vt:lpstr>
      <vt:lpstr>直接工事費</vt:lpstr>
      <vt:lpstr>処分費</vt:lpstr>
      <vt:lpstr>共通仮設費</vt:lpstr>
      <vt:lpstr>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ty1705</cp:lastModifiedBy>
  <dcterms:created xsi:type="dcterms:W3CDTF">1998-03-10T08:01:00Z</dcterms:created>
  <cp:lastPrinted>2026-06-01T02:22:00Z</cp:lastPrinted>
  <dcterms:modified xsi:type="dcterms:W3CDTF">2026-07-14T00:36:24Z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D71780CB0CF14FFAA50DB2CEBEB55FE6</vt:lpwstr>
  </property>
  <property fmtid="{D5CDD505-2E9C-101B-9397-08002B2CF9AE}" pid="3" name="KSOProductBuildVer">
    <vt:lpwstr>1041-11.2.0.10701</vt:lpwstr>
  </property>
</Properties>
</file>