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0" yWindow="0" windowWidth="20490" windowHeight="7530" tabRatio="811"/>
  </bookViews>
  <sheets>
    <sheet name="工事仕様書表紙" sheetId="5" r:id="rId1"/>
    <sheet name="総括（機械＋電気）" sheetId="6" r:id="rId2"/>
    <sheet name="表紙(機)" sheetId="4" r:id="rId3"/>
    <sheet name="内訳表(機)" sheetId="3" r:id="rId4"/>
    <sheet name="明細書(機)" sheetId="27" r:id="rId5"/>
    <sheet name="代価表(機)" sheetId="1" r:id="rId6"/>
    <sheet name="表紙(電)" sheetId="7" r:id="rId7"/>
    <sheet name="内訳(電)" sheetId="8" r:id="rId8"/>
    <sheet name="明細書(電)" sheetId="10" r:id="rId9"/>
    <sheet name="代価表(電)" sheetId="11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A">[0]!A</definedName>
    <definedName name="I">[0]!I</definedName>
    <definedName name="K">[0]!K</definedName>
    <definedName name="L">[0]!L</definedName>
    <definedName name="あ">[0]!あ</definedName>
    <definedName name="い">[0]!い</definedName>
    <definedName name="お">[0]!お</definedName>
    <definedName name="ら">[0]!ら</definedName>
    <definedName name="印刷">[0]!印刷</definedName>
    <definedName name="参考資料">[0]!参考資料</definedName>
    <definedName name="鋳鉄缶材料費１">[0]!鋳鉄缶材料費１</definedName>
    <definedName name="_xlnm.Print_Area">#REF!</definedName>
    <definedName name="_xlnm.Print_Area" localSheetId="3">'内訳表(機)'!$A$110:$K$218</definedName>
    <definedName name="_xlnm.Print_Area" localSheetId="0">工事仕様書表紙!$A$1:$AD$46</definedName>
    <definedName name="_xlnm.Print_Area" localSheetId="4">'明細書(機)'!$A$1:$J$235</definedName>
    <definedName name="_xlnm.Print_Area" localSheetId="1">'総括（機械＋電気）'!$A$1:$K$48</definedName>
    <definedName name="A" localSheetId="6">'表紙(電)'!A</definedName>
    <definedName name="L" localSheetId="6">'表紙(電)'!L</definedName>
    <definedName name="I" localSheetId="6">'表紙(電)'!I</definedName>
    <definedName name="K" localSheetId="6">'表紙(電)'!K</definedName>
    <definedName name="ら" localSheetId="6">'表紙(電)'!ら</definedName>
    <definedName name="い" localSheetId="6">'表紙(電)'!い</definedName>
    <definedName name="お" localSheetId="6">'表紙(電)'!お</definedName>
    <definedName name="あ" localSheetId="6">'表紙(電)'!あ</definedName>
    <definedName name="印刷" localSheetId="6">'表紙(電)'!印刷</definedName>
    <definedName name="参考資料" localSheetId="6">'表紙(電)'!参考資料</definedName>
    <definedName name="鋳鉄缶材料費１" localSheetId="6">'表紙(電)'!鋳鉄缶材料費１</definedName>
    <definedName name="\D">#REF!</definedName>
    <definedName name="\D" localSheetId="6">#REF!</definedName>
    <definedName name="\e">#REF!</definedName>
    <definedName name="\e" localSheetId="6">#REF!</definedName>
    <definedName name="\B">#REF!</definedName>
    <definedName name="\B" localSheetId="6">#REF!</definedName>
    <definedName name="_Fill" hidden="1">#REF!</definedName>
    <definedName name="_Fill" localSheetId="6" hidden="1">#REF!</definedName>
    <definedName name="\f">#REF!</definedName>
    <definedName name="\f" localSheetId="6">#REF!</definedName>
    <definedName name="\g">#REF!</definedName>
    <definedName name="\g" localSheetId="6">#REF!</definedName>
    <definedName name="\m">#REF!</definedName>
    <definedName name="\m" localSheetId="6">#REF!</definedName>
    <definedName name="\l">#REF!</definedName>
    <definedName name="\l" localSheetId="6">#REF!</definedName>
    <definedName name="\t">#REF!</definedName>
    <definedName name="\t" localSheetId="6">#REF!</definedName>
    <definedName name="土木世話役">#REF!</definedName>
    <definedName name="土木世話役" localSheetId="6">#REF!</definedName>
    <definedName name="smif">#REF!</definedName>
    <definedName name="smif" localSheetId="6">#REF!</definedName>
    <definedName name="とび工">#REF!</definedName>
    <definedName name="とび工" localSheetId="6">#REF!</definedName>
    <definedName name="_xlnm.Print_Area" localSheetId="6">'表紙(電)'!$A$1:$H$38</definedName>
    <definedName name="印刷05">#REF!</definedName>
    <definedName name="印刷05" localSheetId="6">#REF!</definedName>
    <definedName name="あ1">#REF!</definedName>
    <definedName name="あ1" localSheetId="6">#REF!</definedName>
    <definedName name="大工">#REF!</definedName>
    <definedName name="大工" localSheetId="6">#REF!</definedName>
    <definedName name="分類">[13]機器等据付重量表!$C$7:$C$56,[13]機器等据付重量表!$C$63,[13]機器等据付重量表!$C$63:$C$112,[13]機器等据付重量表!$C$119,[13]機器等据付重量表!$C$119:$C$168,[13]機器等据付重量表!$C$175:$C$224,[13]機器等据付重量表!$C$231,[13]機器等据付重量表!$C$231:$C$280,[13]機器等据付重量表!$C$287,[13]機器等据付重量表!$C$287:$C$336,[13]機器等据付重量表!$C$343,[13]機器等据付重量表!$C$343:$C$392</definedName>
    <definedName name="分類" localSheetId="6">[13]機器等据付重量表!$C$7:$C$56,[13]機器等据付重量表!$C$63,[13]機器等据付重量表!$C$63:$C$112,[13]機器等据付重量表!$C$119,[13]機器等据付重量表!$C$119:$C$168,[13]機器等据付重量表!$C$175:$C$224,[13]機器等据付重量表!$C$231,[13]機器等据付重量表!$C$231:$C$280,[13]機器等据付重量表!$C$287,[13]機器等据付重量表!$C$287:$C$336,[13]機器等据付重量表!$C$343,[13]機器等据付重量表!$C$343:$C$392</definedName>
    <definedName name="\C">#REF!</definedName>
    <definedName name="\C" localSheetId="6">#REF!</definedName>
    <definedName name="ﾀｲﾄﾙ行">#REF!</definedName>
    <definedName name="ﾀｲﾄﾙ行" localSheetId="6">#REF!</definedName>
    <definedName name="_xlnm.Print_Area" localSheetId="7">'内訳(電)'!$A$1:$K$58</definedName>
    <definedName name="A" localSheetId="8">'明細書(電)'!A</definedName>
    <definedName name="I" localSheetId="8">'明細書(電)'!I</definedName>
    <definedName name="K" localSheetId="8">'明細書(電)'!K</definedName>
    <definedName name="L" localSheetId="8">'明細書(電)'!L</definedName>
    <definedName name="あ" localSheetId="8">'明細書(電)'!あ</definedName>
    <definedName name="い" localSheetId="8">'明細書(電)'!い</definedName>
    <definedName name="ら" localSheetId="8">'明細書(電)'!ら</definedName>
    <definedName name="お" localSheetId="8">'明細書(電)'!お</definedName>
    <definedName name="印刷" localSheetId="8">'明細書(電)'!印刷</definedName>
    <definedName name="_xlnm.Print_Area" localSheetId="8">'明細書(電)'!$A$1:$J$250</definedName>
    <definedName name="PRINT_AREA_MI">#REF!</definedName>
    <definedName name="PRINT_AREA_MI" localSheetId="8">#REF!</definedName>
    <definedName name="工場派遣労務費">#REF!</definedName>
    <definedName name="工場派遣労務費" localSheetId="8">#REF!</definedName>
    <definedName name="試運転費">#REF!</definedName>
    <definedName name="試運転費" localSheetId="8">#REF!</definedName>
    <definedName name="単価">#REF!</definedName>
    <definedName name="単価" localSheetId="8">#REF!</definedName>
    <definedName name="_xlnm.Print_Area" localSheetId="9">'代価表(電)'!$A$1:$J$21</definedName>
    <definedName name="_xlnm.Print_Area" localSheetId="5">'代価表(機)'!$A$1:$J$21</definedName>
    <definedName name="A" localSheetId="2">'表紙(機)'!A</definedName>
    <definedName name="I" localSheetId="2">'表紙(機)'!I</definedName>
    <definedName name="K" localSheetId="2">'表紙(機)'!K</definedName>
    <definedName name="L" localSheetId="2">'表紙(機)'!L</definedName>
    <definedName name="あ" localSheetId="2">'表紙(機)'!あ</definedName>
    <definedName name="い" localSheetId="2">'表紙(機)'!い</definedName>
    <definedName name="お" localSheetId="2">'表紙(機)'!お</definedName>
    <definedName name="ら" localSheetId="2">'表紙(機)'!ら</definedName>
    <definedName name="印刷" localSheetId="2">'表紙(機)'!印刷</definedName>
    <definedName name="参考資料" localSheetId="2">'表紙(機)'!参考資料</definedName>
    <definedName name="鋳鉄缶材料費１" localSheetId="2">'表紙(機)'!鋳鉄缶材料費１</definedName>
    <definedName name="___A1">#REF!</definedName>
    <definedName name="___A1" localSheetId="2">#REF!</definedName>
    <definedName name="innsatu20">#REF!</definedName>
    <definedName name="innsatu20" localSheetId="2">#REF!</definedName>
    <definedName name="___N10">#REF!</definedName>
    <definedName name="___N10" localSheetId="2">#REF!</definedName>
    <definedName name="Ｃ_37">#REF!</definedName>
    <definedName name="Ｃ_37" localSheetId="2">#REF!</definedName>
    <definedName name="\D" localSheetId="2">#REF!</definedName>
    <definedName name="\u">#REF!</definedName>
    <definedName name="\u" localSheetId="2">#REF!</definedName>
    <definedName name="_30N26_">#REF!</definedName>
    <definedName name="_30N26_" localSheetId="2">#REF!</definedName>
    <definedName name="C_27">#REF!</definedName>
    <definedName name="C_27" localSheetId="2">#REF!</definedName>
    <definedName name="Ｂ_15">#REF!</definedName>
    <definedName name="Ｂ_15" localSheetId="2">#REF!</definedName>
    <definedName name="_10N17_">#REF!</definedName>
    <definedName name="_10N17_" localSheetId="2">#REF!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localSheetId="2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localSheetId="2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\e" localSheetId="2">#REF!</definedName>
    <definedName name="水中ﾎﾟﾝﾌﾟ損料">#REF!</definedName>
    <definedName name="水中ﾎﾟﾝﾌﾟ損料" localSheetId="2">#REF!</definedName>
    <definedName name="___N11">#REF!</definedName>
    <definedName name="___N11" localSheetId="2">#REF!</definedName>
    <definedName name="_30N30_">#REF!</definedName>
    <definedName name="_30N30_" localSheetId="2">#REF!</definedName>
    <definedName name="\B" localSheetId="2">#REF!</definedName>
    <definedName name="_10N10_">#REF!</definedName>
    <definedName name="_10N10_" localSheetId="2">#REF!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localSheetId="2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KOUJIMEI">#REF!</definedName>
    <definedName name="KOUJIMEI" localSheetId="2">#REF!</definedName>
    <definedName name="_20N16_">#REF!</definedName>
    <definedName name="_20N16_" localSheetId="2">#REF!</definedName>
    <definedName name="IN_KNN">#REF!</definedName>
    <definedName name="IN_KNN" localSheetId="2">#REF!</definedName>
    <definedName name="_SUS100">#REF!</definedName>
    <definedName name="_SUS100" localSheetId="2">#REF!</definedName>
    <definedName name="_Fill" localSheetId="2" hidden="1">#REF!</definedName>
    <definedName name="_Sort" hidden="1">#REF!</definedName>
    <definedName name="_Sort" localSheetId="2" hidden="1">#REF!</definedName>
    <definedName name="A_1">#REF!</definedName>
    <definedName name="A_1" localSheetId="2">#REF!</definedName>
    <definedName name="\C" localSheetId="2">#REF!</definedName>
    <definedName name="Ａ_４">#REF!</definedName>
    <definedName name="Ａ_４" localSheetId="2">#REF!</definedName>
    <definedName name="\f" localSheetId="2">#REF!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localSheetId="2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\g" localSheetId="2">#REF!</definedName>
    <definedName name="Ａ_５">#REF!</definedName>
    <definedName name="Ａ_５" localSheetId="2">#REF!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localSheetId="2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\KEIHI">#REF!</definedName>
    <definedName name="\KEIHI" localSheetId="2">#REF!</definedName>
    <definedName name="\l" localSheetId="2">#REF!</definedName>
    <definedName name="\m" localSheetId="2">#REF!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localSheetId="2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\SIUNTEN">#REF!</definedName>
    <definedName name="\SIUNTEN" localSheetId="2">#REF!</definedName>
    <definedName name="wrn.上清水開削４.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上清水開削４." localSheetId="2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\ダクト工01">#REF!</definedName>
    <definedName name="\ダクト工01" localSheetId="2">#REF!</definedName>
    <definedName name="\t" localSheetId="2">#REF!</definedName>
    <definedName name="\輸送費１">#REF!</definedName>
    <definedName name="\輸送費１" localSheetId="2">#REF!</definedName>
    <definedName name="Ａ_３">#REF!</definedName>
    <definedName name="Ａ_３" localSheetId="2">#REF!</definedName>
    <definedName name="prn">#REF!</definedName>
    <definedName name="prn" localSheetId="2">#REF!</definedName>
    <definedName name="Ｂ_10">#REF!</definedName>
    <definedName name="Ｂ_10" localSheetId="2">#REF!</definedName>
    <definedName name="Ｂ_16">#REF!</definedName>
    <definedName name="Ｂ_16" localSheetId="2">#REF!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localSheetId="2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C_26">#REF!</definedName>
    <definedName name="C_26" localSheetId="2">#REF!</definedName>
    <definedName name="かがみ">#REF!</definedName>
    <definedName name="かがみ" localSheetId="2">#REF!</definedName>
    <definedName name="C_29">#REF!</definedName>
    <definedName name="C_29" localSheetId="2">#REF!</definedName>
    <definedName name="k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a" localSheetId="2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eihi2" hidden="1">#REF!</definedName>
    <definedName name="keihi2" localSheetId="2" hidden="1">#REF!</definedName>
    <definedName name="土木世話役" localSheetId="2">#REF!</definedName>
    <definedName name="wrn.REP1." hidden="1">{"設定1",#N/A,FALSE,"第5号-1";"設定2",#N/A,FALSE,"第5号-1"}</definedName>
    <definedName name="wrn.REP1." localSheetId="2" hidden="1">{"設定1",#N/A,FALSE,"第5号-1";"設定2",#N/A,FALSE,"第5号-1"}</definedName>
    <definedName name="sutairu">#REF!</definedName>
    <definedName name="sutairu" localSheetId="2">#REF!</definedName>
    <definedName name="Ｍ">#REF!</definedName>
    <definedName name="Ｍ" localSheetId="2">#REF!</definedName>
    <definedName name="smif" localSheetId="2">#REF!</definedName>
    <definedName name="とび工" localSheetId="2">#REF!</definedName>
    <definedName name="印刷05" localSheetId="2">#REF!</definedName>
    <definedName name="_xlnm.Print_Area" localSheetId="2">'表紙(機)'!$A$1:$H$38</definedName>
    <definedName name="MT">#REF!</definedName>
    <definedName name="MT" localSheetId="2">#REF!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localSheetId="2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localSheetId="2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localSheetId="2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localSheetId="2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localSheetId="2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localSheetId="2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hidden="1">{#N/A,#N/A,FALSE,"表紙";#N/A,#N/A,FALSE,"内訳表";#N/A,#N/A,FALSE,"経費計算書"}</definedName>
    <definedName name="wrn.内訳書." localSheetId="2" hidden="1">{#N/A,#N/A,FALSE,"表紙";#N/A,#N/A,FALSE,"内訳表";#N/A,#N/A,FALSE,"経費計算書"}</definedName>
    <definedName name="wrn.内訳書建築機械." hidden="1">{#N/A,#N/A,FALSE,"表紙";#N/A,#N/A,FALSE,"内訳表";#N/A,#N/A,FALSE,"内訳表 (2)";#N/A,#N/A,FALSE,"経費計算書"}</definedName>
    <definedName name="wrn.内訳書建築機械." localSheetId="2" hidden="1">{#N/A,#N/A,FALSE,"表紙";#N/A,#N/A,FALSE,"内訳表";#N/A,#N/A,FALSE,"内訳表 (2)";#N/A,#N/A,FALSE,"経費計算書"}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localSheetId="2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localSheetId="2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Z一般管理費">#REF!</definedName>
    <definedName name="Z一般管理費" localSheetId="2">#REF!</definedName>
    <definedName name="Z一般管理費_2">#REF!</definedName>
    <definedName name="Z一般管理費_2" localSheetId="2">#REF!</definedName>
    <definedName name="あ1" localSheetId="2">#REF!</definedName>
    <definedName name="エースライオン株式会社">#REF!</definedName>
    <definedName name="エースライオン株式会社" localSheetId="2">#REF!</definedName>
    <definedName name="かが">#REF!</definedName>
    <definedName name="かが" localSheetId="2">#REF!</definedName>
    <definedName name="ｺﾝｸﾘｰﾄ_1">#REF!</definedName>
    <definedName name="ｺﾝｸﾘｰﾄ_1" localSheetId="2">#REF!</definedName>
    <definedName name="ｺﾝｸﾘｰﾄ_2">#REF!</definedName>
    <definedName name="ｺﾝｸﾘｰﾄ_2" localSheetId="2">#REF!</definedName>
    <definedName name="さ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さ" localSheetId="2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ﾀｲﾄﾙ行" localSheetId="2">#REF!</definedName>
    <definedName name="ﾍﾟｰｼﾞ1">#REF!</definedName>
    <definedName name="ﾍﾟｰｼﾞ1" localSheetId="2">#REF!</definedName>
    <definedName name="モルタルプラント">#REF!</definedName>
    <definedName name="モルタルプラント" localSheetId="2">#REF!</definedName>
    <definedName name="ﾛﾗｰ運転0.8_1.1t">#REF!</definedName>
    <definedName name="ﾛﾗｰ運転0.8_1.1t" localSheetId="2">#REF!</definedName>
    <definedName name="機器内訳">#REF!</definedName>
    <definedName name="機器内訳" localSheetId="2">#REF!</definedName>
    <definedName name="機器費">#REF!</definedName>
    <definedName name="機器費" localSheetId="2">#REF!</definedName>
    <definedName name="機器名称">[13]機器等据付工!$B$8:$B$39,[13]機器等据付工!$B$63,[13]機器等据付工!$B$63:$B$96</definedName>
    <definedName name="機器名称" localSheetId="2">[13]機器等据付工!$B$8:$B$39,[13]機器等据付工!$B$63,[13]機器等据付工!$B$63:$B$96</definedName>
    <definedName name="機器名称２">#REF!</definedName>
    <definedName name="機器名称２" localSheetId="2">#REF!</definedName>
    <definedName name="技術">#REF!</definedName>
    <definedName name="技術" localSheetId="2">#REF!</definedName>
    <definedName name="吸出防止材">#REF!</definedName>
    <definedName name="吸出防止材" localSheetId="2">#REF!</definedName>
    <definedName name="旧安全費率">#REF!</definedName>
    <definedName name="旧安全費率" localSheetId="2">#REF!</definedName>
    <definedName name="見積２" hidden="1">{"設定1",#N/A,FALSE,"第5号-1";"設定2",#N/A,FALSE,"第5号-1"}</definedName>
    <definedName name="見積２" localSheetId="2" hidden="1">{"設定1",#N/A,FALSE,"第5号-1";"設定2",#N/A,FALSE,"第5号-1"}</definedName>
    <definedName name="細粒度AS">#REF!</definedName>
    <definedName name="細粒度AS" localSheetId="2">#REF!</definedName>
    <definedName name="山砂">#REF!</definedName>
    <definedName name="山砂" localSheetId="2">#REF!</definedName>
    <definedName name="準備">#REF!</definedName>
    <definedName name="準備" localSheetId="2">#REF!</definedName>
    <definedName name="据付間接費">#REF!</definedName>
    <definedName name="据付間接費" localSheetId="2">#REF!</definedName>
    <definedName name="代価表Ａ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代価表Ａ" localSheetId="2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大工" localSheetId="2">#REF!</definedName>
    <definedName name="分類" localSheetId="2">[13]機器等据付重量表!$C$7:$C$56,[13]機器等据付重量表!$C$63,[13]機器等据付重量表!$C$63:$C$112,[13]機器等据付重量表!$C$119,[13]機器等据付重量表!$C$119:$C$168,[13]機器等据付重量表!$C$175:$C$224,[13]機器等据付重量表!$C$231,[13]機器等据付重量表!$C$231:$C$280,[13]機器等据付重量表!$C$287,[13]機器等据付重量表!$C$287:$C$336,[13]機器等据付重量表!$C$343,[13]機器等据付重量表!$C$343:$C$392</definedName>
    <definedName name="第_Ｂ_２">#REF!</definedName>
    <definedName name="第_Ｂ_２" localSheetId="2">#REF!</definedName>
    <definedName name="第_Ｂ_４">#REF!</definedName>
    <definedName name="第_Ｂ_４" localSheetId="2">#REF!</definedName>
    <definedName name="第_Ｂ_５">#REF!</definedName>
    <definedName name="第_Ｂ_５" localSheetId="2">#REF!</definedName>
    <definedName name="第１ー１">#REF!</definedName>
    <definedName name="第１ー１" localSheetId="2">#REF!</definedName>
    <definedName name="脱臭">#REF!</definedName>
    <definedName name="脱臭" localSheetId="2">#REF!</definedName>
    <definedName name="超高圧ﾎﾟﾝﾌﾟ損料">#REF!</definedName>
    <definedName name="超高圧ﾎﾟﾝﾌﾟ損料" localSheetId="2">#REF!</definedName>
    <definedName name="直管重量">#REF!</definedName>
    <definedName name="直管重量" localSheetId="2">#REF!</definedName>
    <definedName name="頭">#REF!</definedName>
    <definedName name="頭" localSheetId="2">#REF!</definedName>
    <definedName name="特殊運転手">#REF!</definedName>
    <definedName name="特殊運転手" localSheetId="2">#REF!</definedName>
    <definedName name="内訳書1">#REF!</definedName>
    <definedName name="内訳書1" localSheetId="2">#REF!</definedName>
    <definedName name="変更\7">#REF!</definedName>
    <definedName name="変更\7" localSheetId="2">#REF!</definedName>
    <definedName name="変更後\4">#REF!</definedName>
    <definedName name="変更後\4" localSheetId="2">#REF!</definedName>
    <definedName name="溶接工">#REF!</definedName>
    <definedName name="溶接工" localSheetId="2">#REF!</definedName>
    <definedName name="水中ﾎﾟﾝﾌﾟ損料" localSheetId="6">#REF!</definedName>
    <definedName name="___N11" localSheetId="6">#REF!</definedName>
    <definedName name="wrn.機械代価表１０１から." localSheetId="6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８１から１００." localSheetId="6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ka" localSheetId="6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___A1" localSheetId="6">#REF!</definedName>
    <definedName name="innsatu20" localSheetId="6">#REF!</definedName>
    <definedName name="___N10" localSheetId="6">#REF!</definedName>
    <definedName name="_30N26_" localSheetId="6">#REF!</definedName>
    <definedName name="\u" localSheetId="6">#REF!</definedName>
    <definedName name="Ｂ_15" localSheetId="6">#REF!</definedName>
    <definedName name="_10N17_" localSheetId="6">#REF!</definedName>
    <definedName name="C_27" localSheetId="6">#REF!</definedName>
    <definedName name="_30N30_" localSheetId="6">#REF!</definedName>
    <definedName name="_10N10_" localSheetId="6">#REF!</definedName>
    <definedName name="KOUJIMEI" localSheetId="6">#REF!</definedName>
    <definedName name="_20N16_" localSheetId="6">#REF!</definedName>
    <definedName name="wrn.代価表４１から６０." localSheetId="6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_SUS100" localSheetId="6">#REF!</definedName>
    <definedName name="IN_KNN" localSheetId="6">#REF!</definedName>
    <definedName name="A_1" localSheetId="6">#REF!</definedName>
    <definedName name="Ａ_４" localSheetId="6">#REF!</definedName>
    <definedName name="_Sort" localSheetId="6" hidden="1">#REF!</definedName>
    <definedName name="Ａ_５" localSheetId="6">#REF!</definedName>
    <definedName name="wrn.代価表１から２０." localSheetId="6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\KEIHI" localSheetId="6">#REF!</definedName>
    <definedName name="wrn.機械代価表４１から６０." localSheetId="6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\SIUNTEN" localSheetId="6">#REF!</definedName>
    <definedName name="wrn.機械代価表１から２０." localSheetId="6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上清水開削４." localSheetId="6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\ダクト工01" localSheetId="6">#REF!</definedName>
    <definedName name="Ｂ_10" localSheetId="6">#REF!</definedName>
    <definedName name="prn" localSheetId="6">#REF!</definedName>
    <definedName name="Ａ_３" localSheetId="6">#REF!</definedName>
    <definedName name="かがみ" localSheetId="6">#REF!</definedName>
    <definedName name="C_26" localSheetId="6">#REF!</definedName>
    <definedName name="C_29" localSheetId="6">#REF!</definedName>
    <definedName name="keihi2" localSheetId="6" hidden="1">#REF!</definedName>
    <definedName name="Ｍ" localSheetId="6">#REF!</definedName>
    <definedName name="sutairu" localSheetId="6">#REF!</definedName>
    <definedName name="wrn.REP1." localSheetId="6" hidden="1">{"設定1",#N/A,FALSE,"第5号-1";"設定2",#N/A,FALSE,"第5号-1"}</definedName>
    <definedName name="wrn.機械代価表２１から４０." localSheetId="6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MT" localSheetId="6">#REF!</definedName>
    <definedName name="wrn.機械代価表６１から８０." localSheetId="6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出張所改築工事." localSheetId="6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代価表２１から４０." localSheetId="6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８１から１００." localSheetId="6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６１から８０." localSheetId="6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内訳書建築機械." localSheetId="6" hidden="1">{#N/A,#N/A,FALSE,"表紙";#N/A,#N/A,FALSE,"内訳表";#N/A,#N/A,FALSE,"内訳表 (2)";#N/A,#N/A,FALSE,"経費計算書"}</definedName>
    <definedName name="wrn.明細書建築電気." localSheetId="6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エースライオン株式会社" localSheetId="6">#REF!</definedName>
    <definedName name="Z一般管理費_2" localSheetId="6">#REF!</definedName>
    <definedName name="かが" localSheetId="6">#REF!</definedName>
    <definedName name="ｺﾝｸﾘｰﾄ_1" localSheetId="6">#REF!</definedName>
    <definedName name="ｺﾝｸﾘｰﾄ_2" localSheetId="6">#REF!</definedName>
    <definedName name="さ" localSheetId="6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モルタルプラント" localSheetId="6">#REF!</definedName>
    <definedName name="ﾛﾗｰ運転0.8_1.1t" localSheetId="6">#REF!</definedName>
    <definedName name="機器内訳" localSheetId="6">#REF!</definedName>
    <definedName name="機器費" localSheetId="6">#REF!</definedName>
    <definedName name="機器名称" localSheetId="6">[13]機器等据付工!$B$8:$B$39,[13]機器等据付工!$B$63,[13]機器等据付工!$B$63:$B$96</definedName>
    <definedName name="機器名称２" localSheetId="6">#REF!</definedName>
    <definedName name="技術" localSheetId="6">#REF!</definedName>
    <definedName name="吸出防止材" localSheetId="6">#REF!</definedName>
    <definedName name="旧安全費率" localSheetId="6">#REF!</definedName>
    <definedName name="見積２" localSheetId="6" hidden="1">{"設定1",#N/A,FALSE,"第5号-1";"設定2",#N/A,FALSE,"第5号-1"}</definedName>
    <definedName name="細粒度AS" localSheetId="6">#REF!</definedName>
    <definedName name="山砂" localSheetId="6">#REF!</definedName>
    <definedName name="準備" localSheetId="6">#REF!</definedName>
    <definedName name="据付間接費" localSheetId="6">#REF!</definedName>
    <definedName name="代価表Ａ" localSheetId="6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第_Ｂ_２" localSheetId="6">#REF!</definedName>
    <definedName name="第_Ｂ_４" localSheetId="6">#REF!</definedName>
    <definedName name="第_Ｂ_５" localSheetId="6">#REF!</definedName>
    <definedName name="第１ー１" localSheetId="6">#REF!</definedName>
    <definedName name="超高圧ﾎﾟﾝﾌﾟ損料" localSheetId="6">#REF!</definedName>
    <definedName name="直管重量" localSheetId="6">#REF!</definedName>
    <definedName name="頭" localSheetId="6">#REF!</definedName>
    <definedName name="内訳書1" localSheetId="6">#REF!</definedName>
    <definedName name="特殊運転手" localSheetId="6">#REF!</definedName>
    <definedName name="溶接工" localSheetId="6">#REF!</definedName>
    <definedName name="変更後\4" localSheetId="6">#REF!</definedName>
    <definedName name="変更\7" localSheetId="6">#REF!</definedName>
    <definedName name="wrn.代価表１０１から." localSheetId="6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Ｃ_37" localSheetId="6">#REF!</definedName>
    <definedName name="wrn.内訳書." localSheetId="6" hidden="1">{#N/A,#N/A,FALSE,"表紙";#N/A,#N/A,FALSE,"内訳表";#N/A,#N/A,FALSE,"経費計算書"}</definedName>
    <definedName name="\輸送費１" localSheetId="6">#REF!</definedName>
    <definedName name="Z一般管理費" localSheetId="6">#REF!</definedName>
    <definedName name="wrn.明細書建築機械." localSheetId="6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ﾍﾟｰｼﾞ1" localSheetId="6">#REF!</definedName>
    <definedName name="Ｂ_16" localSheetId="6">#REF!</definedName>
    <definedName name="脱臭" localSheetId="6">#REF!</definedName>
    <definedName name="wrn.機械代価表１０１から." localSheetId="8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８１から１００." localSheetId="8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代価表Ａ" localSheetId="8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a" localSheetId="8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_xlnm.Database">#REF!</definedName>
    <definedName name="_xlnm.Database" localSheetId="8">#REF!</definedName>
    <definedName name="さ" localSheetId="8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機械代価表１から２０." localSheetId="8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REP1." localSheetId="8" hidden="1">{"設定1",#N/A,FALSE,"第5号-1";"設定2",#N/A,FALSE,"第5号-1"}</definedName>
    <definedName name="wrn.機械代価表２１から４０." localSheetId="8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localSheetId="8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localSheetId="8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上清水開削４." localSheetId="8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出張所改築工事." localSheetId="8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代価表１０１から." localSheetId="8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８１から１００." localSheetId="8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１から２０." localSheetId="8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localSheetId="8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localSheetId="8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localSheetId="8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内訳書." localSheetId="8" hidden="1">{#N/A,#N/A,FALSE,"表紙";#N/A,#N/A,FALSE,"内訳表";#N/A,#N/A,FALSE,"経費計算書"}</definedName>
    <definedName name="wrn.内訳書建築機械." localSheetId="8" hidden="1">{#N/A,#N/A,FALSE,"表紙";#N/A,#N/A,FALSE,"内訳表";#N/A,#N/A,FALSE,"内訳表 (2)";#N/A,#N/A,FALSE,"経費計算書"}</definedName>
    <definedName name="wrn.明細書建築機械." localSheetId="8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localSheetId="8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異形管率">#REF!</definedName>
    <definedName name="異形管率" localSheetId="8">#REF!</definedName>
    <definedName name="解析単位重量">#REF!</definedName>
    <definedName name="解析単位重量" localSheetId="8">#REF!</definedName>
    <definedName name="接合材料率">#REF!</definedName>
    <definedName name="接合材料率" localSheetId="8">#REF!</definedName>
    <definedName name="直管重量" localSheetId="8">#REF!</definedName>
    <definedName name="Ｃの２６">#REF!</definedName>
    <definedName name="__SGP50">#REF!</definedName>
    <definedName name="_Key1" hidden="1">#REF!</definedName>
    <definedName name="複合工費">#REF!</definedName>
    <definedName name="_A70">#REF!</definedName>
    <definedName name="A43_">#REF!</definedName>
    <definedName name="_２￥">#REF!</definedName>
    <definedName name="_V11">#REF!</definedName>
    <definedName name="設備機械工">#REF!</definedName>
    <definedName name="_N19">#REF!</definedName>
    <definedName name="\o">#REF!</definedName>
    <definedName name="\h">#REF!</definedName>
    <definedName name="_6H4_">#REF!</definedName>
    <definedName name="_38N34_">#REF!</definedName>
    <definedName name="Z機械経費1">#REF!</definedName>
    <definedName name="_15N22_">#REF!</definedName>
    <definedName name="_16N12_">#REF!</definedName>
    <definedName name="一般運転手">#REF!</definedName>
    <definedName name="_37N7_">#REF!</definedName>
    <definedName name="_35N5_">#REF!</definedName>
    <definedName name="Ｃ_23">#REF!</definedName>
    <definedName name="Z工派据付_2">#REF!</definedName>
    <definedName name="Ｃの４９">#REF!</definedName>
    <definedName name="_A71">#REF!</definedName>
    <definedName name="Z共通仮説費2_2">#REF!</definedName>
    <definedName name="Z工派据付3_2">#REF!</definedName>
    <definedName name="_21N21_">#REF!</definedName>
    <definedName name="_30N7_">#REF!</definedName>
    <definedName name="Z一般管理費1">#REF!</definedName>
    <definedName name="_36N32_">#REF!</definedName>
    <definedName name="B">#REF!</definedName>
    <definedName name="_2_">#REF!</definedName>
    <definedName name="Z共通仮説費_2">#REF!</definedName>
    <definedName name="Z工事原価1_2">#REF!</definedName>
    <definedName name="___V28">#REF!</definedName>
    <definedName name="_56V24_">#REF!</definedName>
    <definedName name="Z純工事">#REF!</definedName>
    <definedName name="_28N24_">#REF!</definedName>
    <definedName name="___N29">#REF!</definedName>
    <definedName name="Z工事価格2_2">#REF!</definedName>
    <definedName name="Ｃ_６">#REF!</definedName>
    <definedName name="_A37">#REF!</definedName>
    <definedName name="ｺﾝｸﾘｰﾄ混和剤">#REF!</definedName>
    <definedName name="Z補助材料費2">#REF!</definedName>
    <definedName name="処分費_1">#REF!</definedName>
    <definedName name="_A75">#REF!</definedName>
    <definedName name="___N14">#REF!</definedName>
    <definedName name="配管工">#REF!</definedName>
    <definedName name="ｶｯﾀｰﾌﾞﾚｰﾄﾞ40">#REF!</definedName>
    <definedName name="材料形状">#REF!</definedName>
    <definedName name="__V28">#REF!</definedName>
    <definedName name="_18N14_">#REF!</definedName>
    <definedName name="___V12">#REF!</definedName>
    <definedName name="NL">#REF!</definedName>
    <definedName name="原価">#REF!</definedName>
    <definedName name="切込砕石Cｰ30">#REF!</definedName>
    <definedName name="_P1">#REF!</definedName>
    <definedName name="__N24">#REF!</definedName>
    <definedName name="A68_">#REF!</definedName>
    <definedName name="A35_">#REF!</definedName>
    <definedName name="鋼材塗装">#REF!</definedName>
    <definedName name="__SUS80">#REF!</definedName>
    <definedName name="\y">#REF!</definedName>
    <definedName name="_A9">#REF!</definedName>
    <definedName name="Z工事原価">#REF!</definedName>
    <definedName name="A7_">#REF!</definedName>
    <definedName name="Z機械経費2">#REF!</definedName>
    <definedName name="_69V33_">#REF!</definedName>
    <definedName name="印刷50">#REF!</definedName>
    <definedName name="旧一般管理費">#REF!</definedName>
    <definedName name="__N34">#REF!</definedName>
    <definedName name="アジテータ損料">#REF!</definedName>
    <definedName name="Z工派試験_2">#REF!</definedName>
    <definedName name="バックホウ運転費">#REF!</definedName>
    <definedName name="_SUS300">#REF!</definedName>
    <definedName name="A70_">#REF!</definedName>
    <definedName name="_9H7_">#REF!</definedName>
    <definedName name="_N7">#REF!</definedName>
    <definedName name="ＣＣの５">#REF!</definedName>
    <definedName name="内訳書4">#REF!</definedName>
    <definedName name="普通ｾﾒﾝﾄ_1000">#REF!</definedName>
    <definedName name="Ｃの７">#REF!</definedName>
    <definedName name="__N15">#REF!</definedName>
    <definedName name="A59_">#REF!</definedName>
    <definedName name="PR_KBN">#REF!</definedName>
    <definedName name="_7H5_">#REF!</definedName>
    <definedName name="__V17">#REF!</definedName>
    <definedName name="PRINT_AREA_MI2">#REF!</definedName>
    <definedName name="Z据付工間接3">#REF!</definedName>
    <definedName name="C_28">#REF!</definedName>
    <definedName name="_47V12_">#REF!</definedName>
    <definedName name="_71V35_">#REF!</definedName>
    <definedName name="z直工3_2">#REF!</definedName>
    <definedName name="__N31">#REF!</definedName>
    <definedName name="粗粒AS">#REF!</definedName>
    <definedName name="旧本工事費計">#REF!</definedName>
    <definedName name="_21N28_">#REF!</definedName>
    <definedName name="Z一般労務費3">#REF!</definedName>
    <definedName name="Z機器費2">#REF!</definedName>
    <definedName name="機器査定率">#REF!</definedName>
    <definedName name="_38N8_">#REF!</definedName>
    <definedName name="\i">#REF!</definedName>
    <definedName name="\Z">#REF!</definedName>
    <definedName name="_74V38_">#REF!</definedName>
    <definedName name="__SUS300">#REF!</definedName>
    <definedName name="_56V31_">#REF!</definedName>
    <definedName name="_A81">#REF!</definedName>
    <definedName name="_V23">#REF!</definedName>
    <definedName name="_SGP50">#REF!</definedName>
    <definedName name="_A49">#REF!</definedName>
    <definedName name="_N20">#REF!</definedName>
    <definedName name="_A14">#REF!</definedName>
    <definedName name="Z純工事2">#REF!</definedName>
    <definedName name="_Ｍ２">#REF!</definedName>
    <definedName name="旧直接労務費">#REF!</definedName>
    <definedName name="A33_">#REF!</definedName>
    <definedName name="Ｃの３０">#REF!</definedName>
    <definedName name="__N18">#REF!</definedName>
    <definedName name="WIDTH">#REF!</definedName>
    <definedName name="_39N9_">#REF!</definedName>
    <definedName name="_A29">#REF!</definedName>
    <definedName name="_34N30_">#REF!</definedName>
    <definedName name="共仮">#REF!</definedName>
    <definedName name="Z工派計1">#REF!</definedName>
    <definedName name="B_7">#REF!</definedName>
    <definedName name="\pn">[2]諸経費計算表!$A$2</definedName>
    <definedName name="_V30">#REF!</definedName>
    <definedName name="_4N11_">#REF!</definedName>
    <definedName name="那賀_機器表１_">#REF!</definedName>
    <definedName name="___V26">#REF!</definedName>
    <definedName name="_A3">#REF!</definedName>
    <definedName name="塗装工">#REF!</definedName>
    <definedName name="__V2">#REF!</definedName>
    <definedName name="Z直接経費">#REF!</definedName>
    <definedName name="_N27">#REF!</definedName>
    <definedName name="_A13">#REF!</definedName>
    <definedName name="旧準備費率">#REF!</definedName>
    <definedName name="__N25">#REF!</definedName>
    <definedName name="剥離剤">#REF!</definedName>
    <definedName name="A25_">#REF!</definedName>
    <definedName name="月_1日">#REF!</definedName>
    <definedName name="_V2">#REF!</definedName>
    <definedName name="_62V26_">#REF!</definedName>
    <definedName name="据付費">#REF!</definedName>
    <definedName name="鉄筋工">#REF!</definedName>
    <definedName name="__SUS65">#REF!</definedName>
    <definedName name="___V13">#REF!</definedName>
    <definedName name="Z直接経費2_2">#REF!</definedName>
    <definedName name="Ｃの３９">#REF!</definedName>
    <definedName name="Z据付間接費1">#REF!</definedName>
    <definedName name="人力床堀">#REF!</definedName>
    <definedName name="___N22">#REF!</definedName>
    <definedName name="_A61">#REF!</definedName>
    <definedName name="_12N12_">#REF!</definedName>
    <definedName name="\1">#REF!</definedName>
    <definedName name="\7">#REF!</definedName>
    <definedName name="___V2">#REF!</definedName>
    <definedName name="\6">#REF!</definedName>
    <definedName name="___V1">#REF!</definedName>
    <definedName name="\4">#REF!</definedName>
    <definedName name="Z共通仮設費2">#REF!</definedName>
    <definedName name="ｶﾞｿﾘﾝ">#REF!</definedName>
    <definedName name="Ｃの２３">#REF!</definedName>
    <definedName name="Ｃ_19">#REF!</definedName>
    <definedName name="PR_MSG">#REF!</definedName>
    <definedName name="Ｃ_４４">#REF!</definedName>
    <definedName name="_4A1_">#REF!</definedName>
    <definedName name="旧工事原価">#REF!</definedName>
    <definedName name="_A8">#REF!</definedName>
    <definedName name="A60_">#REF!</definedName>
    <definedName name="電気経費">#REF!</definedName>
    <definedName name="Ｃ_13">#REF!</definedName>
    <definedName name="Ｃの２９">#REF!</definedName>
    <definedName name="Ｃの１６">#REF!</definedName>
    <definedName name="__SUS40">#REF!</definedName>
    <definedName name="型枠_小型">#REF!</definedName>
    <definedName name="_V33">#REF!</definedName>
    <definedName name="Z工派計2">#REF!</definedName>
    <definedName name="_Key2" hidden="1">#REF!</definedName>
    <definedName name="_24N20_">#REF!</definedName>
    <definedName name="修正年月">[15]目次!$B$2</definedName>
    <definedName name="Z工事原価_2">#REF!</definedName>
    <definedName name="\n">#REF!</definedName>
    <definedName name="JR_PAGE_ANCHOR_8_1">#REF!</definedName>
    <definedName name="__V14">#REF!</definedName>
    <definedName name="JR_PAGE_ANCHOR_2_1">#REF!</definedName>
    <definedName name="___N19">#REF!</definedName>
    <definedName name="_A78">#REF!</definedName>
    <definedName name="JR_PAGE_ANCHOR_1_1">#REF!</definedName>
    <definedName name="JR_PAGE_ANCHOR_6_1">#REF!</definedName>
    <definedName name="JR_PAGE_ANCHOR_3_1">#REF!</definedName>
    <definedName name="ｶｯﾀｰﾌﾞﾚｰﾄﾞ30">#REF!</definedName>
    <definedName name="仮設">#REF!</definedName>
    <definedName name="___V5">#REF!</definedName>
    <definedName name="第_Ｂ_３">#REF!</definedName>
    <definedName name="\0">#REF!</definedName>
    <definedName name="\v">#REF!</definedName>
    <definedName name="\A">#REF!</definedName>
    <definedName name="ダクト工">#REF!</definedName>
    <definedName name="_Z">#REF!</definedName>
    <definedName name="_SUS250">#REF!</definedName>
    <definedName name="Z水道光熱">#REF!</definedName>
    <definedName name="__N21">#REF!</definedName>
    <definedName name="ﾀﾞﾝﾌﾟﾄﾗｯｸ11t車">#REF!</definedName>
    <definedName name="_75V9_">#REF!</definedName>
    <definedName name="Z直工2_2">#REF!</definedName>
    <definedName name="_p2">#REF!</definedName>
    <definedName name="B_8">#REF!</definedName>
    <definedName name="_p3">#REF!</definedName>
    <definedName name="Ｂ_９">#REF!</definedName>
    <definedName name="_20N20_">#REF!</definedName>
    <definedName name="\j">#REF!</definedName>
    <definedName name="ｱｽﾌｧﾙﾄ乳剤PK3">#REF!</definedName>
    <definedName name="擁壁小">[17]工事費内訳表!$H$43</definedName>
    <definedName name="ｱｾﾁﾚﾝ">#REF!</definedName>
    <definedName name="\k">#REF!</definedName>
    <definedName name="直工">#REF!</definedName>
    <definedName name="ｻﾝﾀﾞｰｽﾄｰﾝ">#REF!</definedName>
    <definedName name="\P">#REF!</definedName>
    <definedName name="\q">#REF!</definedName>
    <definedName name="_47V22_">#REF!</definedName>
    <definedName name="切込砕石Cｰ40">#REF!</definedName>
    <definedName name="ﾄﾗｯｸｸﾚｰﾝ運転4.8_4.9t">#REF!</definedName>
    <definedName name="\r">#REF!</definedName>
    <definedName name="_SUS40">#REF!</definedName>
    <definedName name="\s">#REF!</definedName>
    <definedName name="\w">#REF!</definedName>
    <definedName name="_48V23_">#REF!</definedName>
    <definedName name="￥">#REF!</definedName>
    <definedName name="_31N8_">#REF!</definedName>
    <definedName name="_40N6_">#REF!</definedName>
    <definedName name="\x">#REF!</definedName>
    <definedName name="_55V2_">#REF!</definedName>
    <definedName name="ｸﾚｰﾝ付ﾄﾗｯｸ運転2.9t">#REF!</definedName>
    <definedName name="Ｂの４">#REF!</definedName>
    <definedName name="準備費率">#REF!</definedName>
    <definedName name="Ｃの５">#REF!</definedName>
    <definedName name="A24_">#REF!</definedName>
    <definedName name="__N17">#REF!</definedName>
    <definedName name="Ｃ代価表一覧表">#REF!</definedName>
    <definedName name="ﾀﾝﾊﾟｰ運転舗装用">#REF!</definedName>
    <definedName name="ｶｯﾀｰﾌﾞﾚｰﾄﾞ55">#REF!</definedName>
    <definedName name="_N32">#REF!</definedName>
    <definedName name="ｶｯﾀｰ運転30㎝">#REF!</definedName>
    <definedName name="_16N16_">#REF!</definedName>
    <definedName name="_V34">#REF!</definedName>
    <definedName name="A55_">#REF!</definedName>
    <definedName name="組合せ試験費">#REF!</definedName>
    <definedName name="_27N27_">#REF!</definedName>
    <definedName name="ｶｯﾀｰﾌﾞﾚｰﾄﾞ60">#REF!</definedName>
    <definedName name="___N34">#REF!</definedName>
    <definedName name="_A55">#REF!</definedName>
    <definedName name="Z純工事2_2">#REF!</definedName>
    <definedName name="ｶｯﾀｰ運転40㎝">#REF!</definedName>
    <definedName name="Z輸送費2">#REF!</definedName>
    <definedName name="ケーブル電線類">#REF!</definedName>
    <definedName name="スタイル">#REF!</definedName>
    <definedName name="その他器具">#REF!</definedName>
    <definedName name="ﾀﾝﾊﾟｰ運転埋戻用">#REF!</definedName>
    <definedName name="_25N25_">#REF!</definedName>
    <definedName name="ﾀﾝﾊﾟｰ運転路盤用">#REF!</definedName>
    <definedName name="_18N18_">#REF!</definedName>
    <definedName name="__V33">#REF!</definedName>
    <definedName name="ﾀﾞﾝﾌﾟﾄﾗｯｸ4t車">#REF!</definedName>
    <definedName name="ﾄﾗｯｸｸﾚｰﾝ賃料4.9t">#REF!</definedName>
    <definedName name="INPUT2">#REF!</definedName>
    <definedName name="ﾄﾗｯｸ運転2t">#REF!</definedName>
    <definedName name="_17N13_">#REF!</definedName>
    <definedName name="__V26">#REF!</definedName>
    <definedName name="ﾄﾗｯｸ運転3_3.5t">#REF!</definedName>
    <definedName name="A4_">#REF!</definedName>
    <definedName name="Ｃ_9">#REF!</definedName>
    <definedName name="_49V24_">#REF!</definedName>
    <definedName name="_A38">#REF!</definedName>
    <definedName name="___N26">#REF!</definedName>
    <definedName name="_A65">#REF!</definedName>
    <definedName name="ﾊﾞｯｸﾎｳ0.1・">#REF!</definedName>
    <definedName name="_55V30_">#REF!</definedName>
    <definedName name="Ｂ_11">#REF!</definedName>
    <definedName name="Z試運転費2_2">#REF!</definedName>
    <definedName name="ﾊﾞｯｸﾎｳ0.2">#REF!</definedName>
    <definedName name="__N30">#REF!</definedName>
    <definedName name="_V8">#REF!</definedName>
    <definedName name="ﾊﾞｯｸﾎｳ0.35">#REF!</definedName>
    <definedName name="はつり工">#REF!</definedName>
    <definedName name="___V38">#REF!</definedName>
    <definedName name="ﾛﾗｰ運転3.0_4.0t">#REF!</definedName>
    <definedName name="安全">#REF!</definedName>
    <definedName name="一般労務費">#REF!</definedName>
    <definedName name="Z工事価格">#REF!</definedName>
    <definedName name="Ｃの１１">#REF!</definedName>
    <definedName name="印刷10">#REF!</definedName>
    <definedName name="軽作業員">#REF!</definedName>
    <definedName name="Ｃ_39">#REF!</definedName>
    <definedName name="印刷20">#REF!</definedName>
    <definedName name="廃材処分費">#REF!</definedName>
    <definedName name="A23_">#REF!</definedName>
    <definedName name="Ｃの３１">#REF!</definedName>
    <definedName name="印刷30">#REF!</definedName>
    <definedName name="__SUS200">#REF!</definedName>
    <definedName name="_14N21_">#REF!</definedName>
    <definedName name="印刷40">#REF!</definedName>
    <definedName name="印刷EX">#REF!</definedName>
    <definedName name="Z水道光熱3_2">#REF!</definedName>
    <definedName name="運搬">#REF!</definedName>
    <definedName name="A40_">#REF!</definedName>
    <definedName name="営繕">#REF!</definedName>
    <definedName name="環境">#REF!</definedName>
    <definedName name="innsatu50">#REF!</definedName>
    <definedName name="_A23">#REF!</definedName>
    <definedName name="_N17">#REF!</definedName>
    <definedName name="_V10">#REF!</definedName>
    <definedName name="生コンFｰ210">#REF!</definedName>
    <definedName name="機械設備据付工">#REF!</definedName>
    <definedName name="型枠_小型Ⅱ">#REF!</definedName>
    <definedName name="型枠_鉄筋">#REF!</definedName>
    <definedName name="型枠_無筋">#REF!</definedName>
    <definedName name="型枠工">#REF!</definedName>
    <definedName name="軽油陸上用">#REF!</definedName>
    <definedName name="_42V18_">#REF!</definedName>
    <definedName name="___V11">#REF!</definedName>
    <definedName name="桁">#REF!</definedName>
    <definedName name="_1_">#REF!</definedName>
    <definedName name="Ｃの２">#REF!</definedName>
    <definedName name="__N10">#REF!</definedName>
    <definedName name="現管">#REF!</definedName>
    <definedName name="左官">#REF!</definedName>
    <definedName name="砕石">[14]一位代価表!$F$147</definedName>
    <definedName name="_50V19_">#REF!</definedName>
    <definedName name="_N31">#REF!</definedName>
    <definedName name="材質">#REF!</definedName>
    <definedName name="酸素">#REF!</definedName>
    <definedName name="残土自由処分">#REF!</definedName>
    <definedName name="Z試運転費1">#REF!</definedName>
    <definedName name="純元">#REF!</definedName>
    <definedName name="純工">#REF!</definedName>
    <definedName name="湯">#REF!</definedName>
    <definedName name="_9H5_">#REF!</definedName>
    <definedName name="_A31">#REF!</definedName>
    <definedName name="人力埋戻工">#REF!</definedName>
    <definedName name="Ｃの１８">#REF!</definedName>
    <definedName name="人力埋戻工ﾀﾝﾊﾟｰ">#REF!</definedName>
    <definedName name="_46V11_">#REF!</definedName>
    <definedName name="水中ポンプ">[14]一位代価表!$F$223</definedName>
    <definedName name="生コンFｰ160">#REF!</definedName>
    <definedName name="__123Graph_B" hidden="1">#REF!</definedName>
    <definedName name="_28N5_">#REF!</definedName>
    <definedName name="切込砕石Cｰ80">#REF!</definedName>
    <definedName name="単位量">#REF!</definedName>
    <definedName name="_A77">#REF!</definedName>
    <definedName name="___N16">#REF!</definedName>
    <definedName name="電動式ﾊﾞｲﾌﾞﾛ_2">#REF!</definedName>
    <definedName name="_13N20_">#REF!</definedName>
    <definedName name="鋳鉄管切断機500以下">#REF!</definedName>
    <definedName name="A8_">#REF!</definedName>
    <definedName name="撤去">#REF!</definedName>
    <definedName name="MC">#REF!</definedName>
    <definedName name="鉄骨工">#REF!</definedName>
    <definedName name="_A22">#REF!</definedName>
    <definedName name="_N16">#REF!</definedName>
    <definedName name="二次">#REF!</definedName>
    <definedName name="電工">#REF!</definedName>
    <definedName name="電線管類">#REF!</definedName>
    <definedName name="土工">[14]工事費内訳表!$H$11</definedName>
    <definedName name="変更後\5">#REF!</definedName>
    <definedName name="頭出しA">#REF!</definedName>
    <definedName name="Z直接労務費">#REF!</definedName>
    <definedName name="_H5">#REF!</definedName>
    <definedName name="特殊作業員">#REF!</definedName>
    <definedName name="_19N15_">#REF!</definedName>
    <definedName name="内訳">#REF!</definedName>
    <definedName name="_A58">#REF!</definedName>
    <definedName name="旧営繕費率">#REF!</definedName>
    <definedName name="普通ｾﾒﾝﾄ">#REF!</definedName>
    <definedName name="_40V1_">#REF!</definedName>
    <definedName name="Z据付間接費3">#REF!</definedName>
    <definedName name="普通ｾﾒﾝﾄ50未満">#REF!</definedName>
    <definedName name="_A63">#REF!</definedName>
    <definedName name="___N20">#REF!</definedName>
    <definedName name="innsatu10">#REF!</definedName>
    <definedName name="_D">#REF!</definedName>
    <definedName name="普通作業員">#REF!</definedName>
    <definedName name="___N25">#REF!</definedName>
    <definedName name="_A66">#REF!</definedName>
    <definedName name="防水工">#REF!</definedName>
    <definedName name="_59V27_">#REF!</definedName>
    <definedName name="密粒AS">#REF!</definedName>
    <definedName name="役務">#REF!</definedName>
    <definedName name="Ｂ_17">#REF!</definedName>
    <definedName name="輸送１">#REF!</definedName>
    <definedName name="輸送費">#REF!</definedName>
    <definedName name="擁壁大">[17]工事費内訳表!$H$69</definedName>
    <definedName name="A31_">#REF!</definedName>
    <definedName name="_H1">#REF!</definedName>
    <definedName name="溶接棒">#REF!</definedName>
    <definedName name="C_31">#REF!</definedName>
    <definedName name="_49V18_">#REF!</definedName>
    <definedName name="___V21">#REF!</definedName>
    <definedName name="率元">#REF!</definedName>
    <definedName name="_A4">#REF!</definedName>
    <definedName name="_53V28_">#REF!</definedName>
    <definedName name="_45V14_">#REF!</definedName>
    <definedName name="粒調砕石Mｰ30">#REF!</definedName>
    <definedName name="路床砕石">#REF!</definedName>
    <definedName name="Z組合せ試験">#REF!</definedName>
    <definedName name="_55V23_">#REF!</definedName>
    <definedName name="労務">#REF!</definedName>
    <definedName name="第_Ａ_２">#REF!</definedName>
    <definedName name="_32N32_">#REF!</definedName>
    <definedName name="Z補助材料費3">#REF!</definedName>
    <definedName name="_11N11_">#REF!</definedName>
    <definedName name="_15N15_">#REF!</definedName>
    <definedName name="_22N22_">#REF!</definedName>
    <definedName name="__V19">#REF!</definedName>
    <definedName name="_60V24_">#REF!</definedName>
    <definedName name="\2">[2]諸経費計算表!$A$8:$F$65</definedName>
    <definedName name="第_Ｂ_１">#REF!</definedName>
    <definedName name="___V7">#REF!</definedName>
    <definedName name="_19N19_">#REF!</definedName>
    <definedName name="Z直接材料費2">#REF!</definedName>
    <definedName name="_31N31_">#REF!</definedName>
    <definedName name="_V7">#REF!</definedName>
    <definedName name="_63V27_">#REF!</definedName>
    <definedName name="\5">#REF!</definedName>
    <definedName name="Ｃ_3">#REF!</definedName>
    <definedName name="_A32">#REF!</definedName>
    <definedName name="C_30">#REF!</definedName>
    <definedName name="Ｃ_32">#REF!</definedName>
    <definedName name="Ｃ_33">#REF!</definedName>
    <definedName name="Ｃ_38">#REF!</definedName>
    <definedName name="TYOU_1">#REF!</definedName>
    <definedName name="TYOU_2">#REF!</definedName>
    <definedName name="TYOU_3">#REF!</definedName>
    <definedName name="__SGP25">#REF!</definedName>
    <definedName name="___V33">#REF!</definedName>
    <definedName name="ｺﾝｸﾘｰﾄﾎﾟﾝﾌﾟ車">#REF!</definedName>
    <definedName name="技術管理費率">#REF!</definedName>
    <definedName name="_60V35_">#REF!</definedName>
    <definedName name="_24N24_">#REF!</definedName>
    <definedName name="二重管専用マシン損料">#REF!</definedName>
    <definedName name="_A67">#REF!</definedName>
    <definedName name="___N24">#REF!</definedName>
    <definedName name="_33V1_">#REF!</definedName>
    <definedName name="__SGP65">#REF!</definedName>
    <definedName name="_72V36_">#REF!</definedName>
    <definedName name="Z据付費3_2">#REF!</definedName>
    <definedName name="___N7">#REF!</definedName>
    <definedName name="_V25">#REF!</definedName>
    <definedName name="__VP125">#REF!</definedName>
    <definedName name="_A60">#REF!</definedName>
    <definedName name="___N23">#REF!</definedName>
    <definedName name="Z間接工事費2_2">#REF!</definedName>
    <definedName name="__V25">#REF!</definedName>
    <definedName name="水槽損料">#REF!</definedName>
    <definedName name="Z技術費_2">#REF!</definedName>
    <definedName name="電">#REF!</definedName>
    <definedName name="PRINT">#REF!</definedName>
    <definedName name="___V19">#REF!</definedName>
    <definedName name="ﾀﾞﾝﾌﾟトラック運転費">#REF!</definedName>
    <definedName name="___V18">#REF!</definedName>
    <definedName name="___N12">#REF!</definedName>
    <definedName name="_A73">#REF!</definedName>
    <definedName name="___N13">#REF!</definedName>
    <definedName name="__V29">#REF!</definedName>
    <definedName name="___N15">#REF!</definedName>
    <definedName name="_A74">#REF!</definedName>
    <definedName name="___N17">#REF!</definedName>
    <definedName name="_A76">#REF!</definedName>
    <definedName name="__V24">#REF!</definedName>
    <definedName name="___N18">#REF!</definedName>
    <definedName name="_A79">#REF!</definedName>
    <definedName name="___V10">#REF!</definedName>
    <definedName name="_36V12_">#REF!</definedName>
    <definedName name="Z据付間接費2">#REF!</definedName>
    <definedName name="_35N31_">#REF!</definedName>
    <definedName name="_A62">#REF!</definedName>
    <definedName name="___N21">#REF!</definedName>
    <definedName name="___N6">#REF!</definedName>
    <definedName name="_V24">#REF!</definedName>
    <definedName name="_23N30_">#REF!</definedName>
    <definedName name="湯ノ谷印刷">[16]!湯ノ谷印刷</definedName>
    <definedName name="__SUS32">#REF!</definedName>
    <definedName name="___N5">#REF!</definedName>
    <definedName name="_V27">#REF!</definedName>
    <definedName name="_A64">#REF!</definedName>
    <definedName name="___N27">#REF!</definedName>
    <definedName name="_A39">#REF!</definedName>
    <definedName name="Ｃ_8">#REF!</definedName>
    <definedName name="___N28">#REF!</definedName>
    <definedName name="_A36">#REF!</definedName>
    <definedName name="Ｃ_7">#REF!</definedName>
    <definedName name="_A51">#REF!</definedName>
    <definedName name="___N30">#REF!</definedName>
    <definedName name="_41V10_">#REF!</definedName>
    <definedName name="_53V21_">#REF!</definedName>
    <definedName name="_A50">#REF!</definedName>
    <definedName name="___N31">#REF!</definedName>
    <definedName name="_A53">#REF!</definedName>
    <definedName name="___N32">#REF!</definedName>
    <definedName name="_A52">#REF!</definedName>
    <definedName name="___N33">#REF!</definedName>
    <definedName name="__V34">#REF!</definedName>
    <definedName name="___N8">#REF!</definedName>
    <definedName name="_35V11_">#REF!</definedName>
    <definedName name="Z一般労務費1_2">#REF!</definedName>
    <definedName name="__V35">#REF!</definedName>
    <definedName name="___N9">#REF!</definedName>
    <definedName name="_27N34_">#REF!</definedName>
    <definedName name="___V14">#REF!</definedName>
    <definedName name="___V15">#REF!</definedName>
    <definedName name="旧直接工事費">#REF!</definedName>
    <definedName name="___V16">#REF!</definedName>
    <definedName name="___V17">#REF!</definedName>
    <definedName name="_A5">#REF!</definedName>
    <definedName name="___V20">#REF!</definedName>
    <definedName name="_A7">#REF!</definedName>
    <definedName name="___V22">#REF!</definedName>
    <definedName name="_A6">#REF!</definedName>
    <definedName name="Z据付間接費">#REF!</definedName>
    <definedName name="___V23">#REF!</definedName>
    <definedName name="_A1">#REF!</definedName>
    <definedName name="_52V17_">#REF!</definedName>
    <definedName name="___V24">#REF!</definedName>
    <definedName name="_65V29_">#REF!</definedName>
    <definedName name="A11_">#REF!</definedName>
    <definedName name="___V25">#REF!</definedName>
    <definedName name="_A2">#REF!</definedName>
    <definedName name="___V27">#REF!</definedName>
    <definedName name="___V29">#REF!</definedName>
    <definedName name="_19N26_">#REF!</definedName>
    <definedName name="___V30">#REF!</definedName>
    <definedName name="___V31">#REF!</definedName>
    <definedName name="COUNT">#REF!</definedName>
    <definedName name="___V32">#REF!</definedName>
    <definedName name="_SUS200">#REF!</definedName>
    <definedName name="___V34">#REF!</definedName>
    <definedName name="Z試運転費1_2">#REF!</definedName>
    <definedName name="_P">#REF!</definedName>
    <definedName name="___V35">#REF!</definedName>
    <definedName name="___V36">#REF!</definedName>
    <definedName name="___V37">#REF!</definedName>
    <definedName name="___V6">#REF!</definedName>
    <definedName name="\3">#REF!</definedName>
    <definedName name="___V8">#REF!</definedName>
    <definedName name="_34V10_">#REF!</definedName>
    <definedName name="_Order1" hidden="1">0</definedName>
    <definedName name="___V9">#REF!</definedName>
    <definedName name="__123Graph_A" hidden="1">#REF!</definedName>
    <definedName name="_5N12_">#REF!</definedName>
    <definedName name="__A1">#REF!</definedName>
    <definedName name="_62V37_">#REF!</definedName>
    <definedName name="Ｂの２">#REF!</definedName>
    <definedName name="__N11">#REF!</definedName>
    <definedName name="Ｃの３">#REF!</definedName>
    <definedName name="_22N29_">#REF!</definedName>
    <definedName name="Ｂの１">#REF!</definedName>
    <definedName name="__N12">#REF!</definedName>
    <definedName name="Z材料費2_2">#REF!</definedName>
    <definedName name="__N13">#REF!</definedName>
    <definedName name="Ｃの１">#REF!</definedName>
    <definedName name="__N14">#REF!</definedName>
    <definedName name="A36_">#REF!</definedName>
    <definedName name="Ｃの６">#REF!</definedName>
    <definedName name="_63V31_">#REF!</definedName>
    <definedName name="_31N27_">#REF!</definedName>
    <definedName name="Ｂの５">#REF!</definedName>
    <definedName name="__N16">#REF!</definedName>
    <definedName name="Ｃの４">#REF!</definedName>
    <definedName name="クローラクレーン_2">#REF!</definedName>
    <definedName name="__N19">#REF!</definedName>
    <definedName name="__N20">#REF!</definedName>
    <definedName name="_8H6_">#REF!</definedName>
    <definedName name="Z工派計_2">#REF!</definedName>
    <definedName name="_29N29_">#REF!</definedName>
    <definedName name="__N22">#REF!</definedName>
    <definedName name="__N23">#REF!</definedName>
    <definedName name="__N26">#REF!</definedName>
    <definedName name="Z工事価格3_2">#REF!</definedName>
    <definedName name="Z機械経費">#REF!</definedName>
    <definedName name="__N27">#REF!</definedName>
    <definedName name="__N28">#REF!</definedName>
    <definedName name="バックホウ運転費_2">#REF!</definedName>
    <definedName name="__N29">#REF!</definedName>
    <definedName name="_32N28_">#REF!</definedName>
    <definedName name="クラムシェル運転費">#REF!</definedName>
    <definedName name="Ｂ_13">#REF!</definedName>
    <definedName name="__N32">#REF!</definedName>
    <definedName name="N24_">#REF!</definedName>
    <definedName name="_SGP15">#REF!</definedName>
    <definedName name="Z材料費1_2">#REF!</definedName>
    <definedName name="Ｂ_12">#REF!</definedName>
    <definedName name="A66_">#REF!</definedName>
    <definedName name="__N33">#REF!</definedName>
    <definedName name="_32N9_">#REF!</definedName>
    <definedName name="__N5">#REF!</definedName>
    <definedName name="Z直工1">#REF!</definedName>
    <definedName name="__N6">#REF!</definedName>
    <definedName name="Z直工2">#REF!</definedName>
    <definedName name="__SUS50">#REF!</definedName>
    <definedName name="__N7">#REF!</definedName>
    <definedName name="Z直工3">#REF!</definedName>
    <definedName name="__N8">#REF!</definedName>
    <definedName name="__V11">#REF!</definedName>
    <definedName name="_23N23_">#REF!</definedName>
    <definedName name="_SUS150">#REF!</definedName>
    <definedName name="杭打機_1">#REF!</definedName>
    <definedName name="_34N34_">#REF!</definedName>
    <definedName name="Z試運転費_2">#REF!</definedName>
    <definedName name="__N9">#REF!</definedName>
    <definedName name="__V10">#REF!</definedName>
    <definedName name="バックホウ_1">#REF!</definedName>
    <definedName name="__SGP100">#REF!</definedName>
    <definedName name="A6_">#REF!</definedName>
    <definedName name="__SGP15">#REF!</definedName>
    <definedName name="__SGP20">#REF!</definedName>
    <definedName name="_45V10_">#REF!</definedName>
    <definedName name="__SGP32">#REF!</definedName>
    <definedName name="Z直接材料費1">#REF!</definedName>
    <definedName name="__SGP40">#REF!</definedName>
    <definedName name="小松経費" hidden="1">#REF!</definedName>
    <definedName name="A64_">#REF!</definedName>
    <definedName name="A39_">#REF!</definedName>
    <definedName name="__SGP80">#REF!</definedName>
    <definedName name="_7N14_">#REF!</definedName>
    <definedName name="_A46">#REF!</definedName>
    <definedName name="__SUS100">#REF!</definedName>
    <definedName name="__SUS125">#REF!</definedName>
    <definedName name="__SUS150">#REF!</definedName>
    <definedName name="_64V5_">#REF!</definedName>
    <definedName name="_68V9_">#REF!</definedName>
    <definedName name="Z機械経費1_2">#REF!</definedName>
    <definedName name="__SUS20">#REF!</definedName>
    <definedName name="_V17">#REF!</definedName>
    <definedName name="_22N18_">#REF!</definedName>
    <definedName name="__SUS25">#REF!</definedName>
    <definedName name="_47V16_">#REF!</definedName>
    <definedName name="A26_">#REF!</definedName>
    <definedName name="_8N15_">#REF!</definedName>
    <definedName name="__SUS250">#REF!</definedName>
    <definedName name="innsatu40">#REF!</definedName>
    <definedName name="_73V37_">#REF!</definedName>
    <definedName name="_A11">#REF!</definedName>
    <definedName name="_N25">#REF!</definedName>
    <definedName name="__V1">#REF!</definedName>
    <definedName name="_A10">#REF!</definedName>
    <definedName name="_N24">#REF!</definedName>
    <definedName name="__V12">#REF!</definedName>
    <definedName name="Z一般管理費3_2">#REF!</definedName>
    <definedName name="杭打機_2">#REF!</definedName>
    <definedName name="_33N29_">#REF!</definedName>
    <definedName name="__V13">#REF!</definedName>
    <definedName name="_48V17_">#REF!</definedName>
    <definedName name="__V15">#REF!</definedName>
    <definedName name="__V16">#REF!</definedName>
    <definedName name="__V18">#REF!</definedName>
    <definedName name="__V20">#REF!</definedName>
    <definedName name="__V21">#REF!</definedName>
    <definedName name="__V22">#REF!</definedName>
    <definedName name="_13N13_">#REF!</definedName>
    <definedName name="Z直接経費2">#REF!</definedName>
    <definedName name="__V23">#REF!</definedName>
    <definedName name="Z現場間接費_2">#REF!</definedName>
    <definedName name="__V27">#REF!</definedName>
    <definedName name="__V30">#REF!</definedName>
    <definedName name="__V31">#REF!</definedName>
    <definedName name="__V32">#REF!</definedName>
    <definedName name="屋内・屋外300">#REF!</definedName>
    <definedName name="A5_">#REF!</definedName>
    <definedName name="__V36">#REF!</definedName>
    <definedName name="_V28">#REF!</definedName>
    <definedName name="JR_PAGE_ANCHOR_9_1">#REF!</definedName>
    <definedName name="__V37">#REF!</definedName>
    <definedName name="輸送費１">#REF!</definedName>
    <definedName name="BBB">#REF!</definedName>
    <definedName name="_V29">#REF!</definedName>
    <definedName name="_V26">#REF!</definedName>
    <definedName name="__V38">#REF!</definedName>
    <definedName name="Z工派計">#REF!</definedName>
    <definedName name="__V5">#REF!</definedName>
    <definedName name="__V6">#REF!</definedName>
    <definedName name="_43N9_">#REF!</definedName>
    <definedName name="_A17">#REF!</definedName>
    <definedName name="_N23">#REF!</definedName>
    <definedName name="__V7">#REF!</definedName>
    <definedName name="_53V18_">#REF!</definedName>
    <definedName name="Z共通仮説費3_2">#REF!</definedName>
    <definedName name="_76V6_">#REF!</definedName>
    <definedName name="_A16">#REF!</definedName>
    <definedName name="_N22">#REF!</definedName>
    <definedName name="__V8">#REF!</definedName>
    <definedName name="Z機器費">#REF!</definedName>
    <definedName name="_A44">#REF!</definedName>
    <definedName name="_A19">#REF!</definedName>
    <definedName name="__V9">#REF!</definedName>
    <definedName name="_A18">#REF!</definedName>
    <definedName name="_A45">#REF!</definedName>
    <definedName name="A44_">#REF!</definedName>
    <definedName name="A19_">#REF!</definedName>
    <definedName name="_1">#REF!</definedName>
    <definedName name="H水中ポンプ">'[5](3-1)'!$F$223</definedName>
    <definedName name="_64V28_">#REF!</definedName>
    <definedName name="_11H6_">#REF!</definedName>
    <definedName name="_61V25_">#REF!</definedName>
    <definedName name="_11N18_">#REF!</definedName>
    <definedName name="_12N19_">#REF!</definedName>
    <definedName name="_A30">#REF!</definedName>
    <definedName name="_13H7_">#REF!</definedName>
    <definedName name="innsatu">#REF!</definedName>
    <definedName name="_14N10_">#REF!</definedName>
    <definedName name="_14N14_">#REF!</definedName>
    <definedName name="_A33">#REF!</definedName>
    <definedName name="Z材料費2">#REF!</definedName>
    <definedName name="_42V11_">#REF!</definedName>
    <definedName name="_N9">#REF!</definedName>
    <definedName name="_V38">#REF!</definedName>
    <definedName name="_15N11_">#REF!</definedName>
    <definedName name="_37N33_">#REF!</definedName>
    <definedName name="旧技術管理費率">#REF!</definedName>
    <definedName name="_16N23_">#REF!</definedName>
    <definedName name="_17N17_">#REF!</definedName>
    <definedName name="株式会社_別川製作所">#REF!</definedName>
    <definedName name="_17N24_">#REF!</definedName>
    <definedName name="仮設費率">#REF!</definedName>
    <definedName name="_18N25_">#REF!</definedName>
    <definedName name="どこ2">[1]リンク受け!$T$19:$W$25</definedName>
    <definedName name="Ｃ_35">#REF!</definedName>
    <definedName name="_25N21_">#REF!</definedName>
    <definedName name="_2">#REF!</definedName>
    <definedName name="_68V36_">#REF!</definedName>
    <definedName name="_20N27_">#REF!</definedName>
    <definedName name="Ｃの１５">#REF!</definedName>
    <definedName name="_43V19_">#REF!</definedName>
    <definedName name="Z工派試験2_2">#REF!</definedName>
    <definedName name="_21N17_">#REF!</definedName>
    <definedName name="_23N19_">#REF!</definedName>
    <definedName name="_24N31_">#REF!</definedName>
    <definedName name="Z工派据付2">#REF!</definedName>
    <definedName name="_25N32_">#REF!</definedName>
    <definedName name="_26N22_">#REF!</definedName>
    <definedName name="_26N26_">#REF!</definedName>
    <definedName name="A15_">#REF!</definedName>
    <definedName name="あああ">#REF!</definedName>
    <definedName name="_26N33_">#REF!</definedName>
    <definedName name="A48_">#REF!</definedName>
    <definedName name="_27N23_">#REF!</definedName>
    <definedName name="_28N28_">#REF!</definedName>
    <definedName name="_29N25_">#REF!</definedName>
    <definedName name="_29N6_">#REF!</definedName>
    <definedName name="_2A1_">#REF!</definedName>
    <definedName name="_3_">#REF!</definedName>
    <definedName name="_33N33_">#REF!</definedName>
    <definedName name="_I3">#REF!</definedName>
    <definedName name="A30_">#REF!</definedName>
    <definedName name="_36N6_">#REF!</definedName>
    <definedName name="_42N8_">#REF!</definedName>
    <definedName name="_37V13_">#REF!</definedName>
    <definedName name="_48V13_">#REF!</definedName>
    <definedName name="_V32">#REF!</definedName>
    <definedName name="Z工派計3">#REF!</definedName>
    <definedName name="_N15">#REF!</definedName>
    <definedName name="_A21">#REF!</definedName>
    <definedName name="_38V14_">#REF!</definedName>
    <definedName name="_39N5_">#REF!</definedName>
    <definedName name="Ｃ_14">#REF!</definedName>
    <definedName name="_46V15_">#REF!</definedName>
    <definedName name="_39V15_">#REF!</definedName>
    <definedName name="_3A1_">#REF!</definedName>
    <definedName name="A27_">#REF!</definedName>
    <definedName name="_3N10_">#REF!</definedName>
    <definedName name="印刷100">#REF!</definedName>
    <definedName name="Z総合試運転1_2">#REF!</definedName>
    <definedName name="_40V16_">#REF!</definedName>
    <definedName name="_41N7_">#REF!</definedName>
    <definedName name="_41V17_">#REF!</definedName>
    <definedName name="_43V12_">#REF!</definedName>
    <definedName name="_44V1_">#REF!</definedName>
    <definedName name="_54V29_">#REF!</definedName>
    <definedName name="_44V13_">#REF!</definedName>
    <definedName name="Z工派試験">#REF!</definedName>
    <definedName name="_50V25_">#REF!</definedName>
    <definedName name="_44V2_">#REF!</definedName>
    <definedName name="_45V20_">#REF!</definedName>
    <definedName name="_46V21_">#REF!</definedName>
    <definedName name="_N34">#REF!</definedName>
    <definedName name="_49V14_">#REF!</definedName>
    <definedName name="_50V15_">#REF!</definedName>
    <definedName name="_51V16_">#REF!</definedName>
    <definedName name="_51V2_">#REF!</definedName>
    <definedName name="_51V26_">#REF!</definedName>
    <definedName name="_52V20_">#REF!</definedName>
    <definedName name="_A57">#REF!</definedName>
    <definedName name="_52V27_">#REF!</definedName>
    <definedName name="Z直接材料費">#REF!</definedName>
    <definedName name="Z現場間接費2">#REF!</definedName>
    <definedName name="_54V19_">#REF!</definedName>
    <definedName name="_54V22_">#REF!</definedName>
    <definedName name="RANGE">#REF!</definedName>
    <definedName name="_56V20_">#REF!</definedName>
    <definedName name="電機溶接機_1">#REF!</definedName>
    <definedName name="_57V21_">#REF!</definedName>
    <definedName name="Z一般管理費1_2">#REF!</definedName>
    <definedName name="_57V25_">#REF!</definedName>
    <definedName name="_57V32_">#REF!</definedName>
    <definedName name="_58V22_">#REF!</definedName>
    <definedName name="_58V26_">#REF!</definedName>
    <definedName name="_58V33_">#REF!</definedName>
    <definedName name="_N28">#REF!</definedName>
    <definedName name="_A41">#REF!</definedName>
    <definedName name="Z機器費_2">#REF!</definedName>
    <definedName name="_59V23_">#REF!</definedName>
    <definedName name="_59V34_">#REF!</definedName>
    <definedName name="_5H1_">#REF!</definedName>
    <definedName name="_60V28_">#REF!</definedName>
    <definedName name="_61V29_">#REF!</definedName>
    <definedName name="Z現場間接費1_2">#REF!</definedName>
    <definedName name="_61V36_">#REF!</definedName>
    <definedName name="_62V30_">#REF!</definedName>
    <definedName name="_N10">#REF!</definedName>
    <definedName name="_A24">#REF!</definedName>
    <definedName name="_63V38_">#REF!</definedName>
    <definedName name="H土工">'[5]#REF'!$H$11</definedName>
    <definedName name="_64V32_">#REF!</definedName>
    <definedName name="_65V33_">#REF!</definedName>
    <definedName name="_65V6_">#REF!</definedName>
    <definedName name="_V20">#REF!</definedName>
    <definedName name="_66V30_">#REF!</definedName>
    <definedName name="Z直接経費_2">#REF!</definedName>
    <definedName name="_79V9_">#REF!</definedName>
    <definedName name="_66V34_">#REF!</definedName>
    <definedName name="_75V5_">#REF!</definedName>
    <definedName name="_N11">#REF!</definedName>
    <definedName name="_A25">#REF!</definedName>
    <definedName name="_66V7_">#REF!</definedName>
    <definedName name="_67V31_">#REF!</definedName>
    <definedName name="_67V35_">#REF!</definedName>
    <definedName name="_67V8_">#REF!</definedName>
    <definedName name="_68V32_">#REF!</definedName>
    <definedName name="_69V37_">#REF!</definedName>
    <definedName name="_V37">#REF!</definedName>
    <definedName name="A3_">#REF!</definedName>
    <definedName name="_6N13_">#REF!</definedName>
    <definedName name="A37_">#REF!</definedName>
    <definedName name="_70V34_">#REF!</definedName>
    <definedName name="_A48">#REF!</definedName>
    <definedName name="_N21">#REF!</definedName>
    <definedName name="_A15">#REF!</definedName>
    <definedName name="_70V38_">#REF!</definedName>
    <definedName name="_71V5_">#REF!</definedName>
    <definedName name="_72V6_">#REF!</definedName>
    <definedName name="_73V7_">#REF!</definedName>
    <definedName name="_74V8_">#REF!</definedName>
    <definedName name="A29_">#REF!</definedName>
    <definedName name="_77V7_">#REF!</definedName>
    <definedName name="_78V8_">#REF!</definedName>
    <definedName name="_7H4_">#REF!</definedName>
    <definedName name="間接工事費">#REF!</definedName>
    <definedName name="_9N16_">#REF!</definedName>
    <definedName name="AA">#REF!</definedName>
    <definedName name="_N26">#REF!</definedName>
    <definedName name="_A12">#REF!</definedName>
    <definedName name="_N14">#REF!</definedName>
    <definedName name="_A20">#REF!</definedName>
    <definedName name="MA">#REF!</definedName>
    <definedName name="_N12">#REF!</definedName>
    <definedName name="_A26">#REF!</definedName>
    <definedName name="_N13">#REF!</definedName>
    <definedName name="_A27">#REF!</definedName>
    <definedName name="_A28">#REF!</definedName>
    <definedName name="MI">#REF!</definedName>
    <definedName name="_A69">#REF!</definedName>
    <definedName name="Z総合試運転">#REF!</definedName>
    <definedName name="_A34">#REF!</definedName>
    <definedName name="Ｃ_５">#REF!</definedName>
    <definedName name="_A68">#REF!</definedName>
    <definedName name="_A35">#REF!</definedName>
    <definedName name="Ｃ_４">#REF!</definedName>
    <definedName name="_N29">#REF!</definedName>
    <definedName name="_KEI2">#REF!</definedName>
    <definedName name="_A40">#REF!</definedName>
    <definedName name="_A42">#REF!</definedName>
    <definedName name="A79_">#REF!</definedName>
    <definedName name="_KEI1">#REF!</definedName>
    <definedName name="_A43">#REF!</definedName>
    <definedName name="_A47">#REF!</definedName>
    <definedName name="_A54">#REF!</definedName>
    <definedName name="innsatu05">#REF!</definedName>
    <definedName name="_A56">#REF!</definedName>
    <definedName name="埋設300">#REF!</definedName>
    <definedName name="_A59">#REF!</definedName>
    <definedName name="_A82">#REF!</definedName>
    <definedName name="Z工派据付1_2">#REF!</definedName>
    <definedName name="_H4">#REF!</definedName>
    <definedName name="補助材料費率">#REF!</definedName>
    <definedName name="_H6">#REF!</definedName>
    <definedName name="_H7">#REF!</definedName>
    <definedName name="_I1">#REF!</definedName>
    <definedName name="_I2">#REF!</definedName>
    <definedName name="MM">#REF!</definedName>
    <definedName name="Z据付費">#REF!</definedName>
    <definedName name="_N18">#REF!</definedName>
    <definedName name="_N30">#REF!</definedName>
    <definedName name="z直接経費3_2">#REF!</definedName>
    <definedName name="innsatu30">#REF!</definedName>
    <definedName name="_N33">#REF!</definedName>
    <definedName name="複合単価表">#REF!</definedName>
    <definedName name="_N5">#REF!</definedName>
    <definedName name="A28_">#REF!</definedName>
    <definedName name="_N6">#REF!</definedName>
    <definedName name="_N8">#REF!</definedName>
    <definedName name="Z材料費3">#REF!</definedName>
    <definedName name="_Order2" hidden="1">255</definedName>
    <definedName name="_SGP100">#REF!</definedName>
    <definedName name="_SGP20">#REF!</definedName>
    <definedName name="_SGP25">#REF!</definedName>
    <definedName name="直接労務費">#REF!</definedName>
    <definedName name="_SGP32">#REF!</definedName>
    <definedName name="_SGP40">#REF!</definedName>
    <definedName name="Z現場間接費3_2">#REF!</definedName>
    <definedName name="_SGP65">#REF!</definedName>
    <definedName name="_SGP80">#REF!</definedName>
    <definedName name="_SUS125">#REF!</definedName>
    <definedName name="Z工派試験1_2">#REF!</definedName>
    <definedName name="_SUS20">#REF!</definedName>
    <definedName name="_SUS25">#REF!</definedName>
    <definedName name="_SUS32">#REF!</definedName>
    <definedName name="_SUS50">#REF!</definedName>
    <definedName name="Z工派据付1">#REF!</definedName>
    <definedName name="_SUS65">#REF!</definedName>
    <definedName name="_SUS80">#REF!</definedName>
    <definedName name="_V1">#REF!</definedName>
    <definedName name="_V12">#REF!</definedName>
    <definedName name="_V13">#REF!</definedName>
    <definedName name="_V14">#REF!</definedName>
    <definedName name="Z組合せ試験3">#REF!</definedName>
    <definedName name="_V15">#REF!</definedName>
    <definedName name="Z組合せ試験2">#REF!</definedName>
    <definedName name="_V16">#REF!</definedName>
    <definedName name="Z組合せ試験1">#REF!</definedName>
    <definedName name="Z試運転費2">#REF!</definedName>
    <definedName name="_V18">#REF!</definedName>
    <definedName name="Z試運転費3">#REF!</definedName>
    <definedName name="A69_">#REF!</definedName>
    <definedName name="A34_">#REF!</definedName>
    <definedName name="_V19">#REF!</definedName>
    <definedName name="_V21">#REF!</definedName>
    <definedName name="橋梁特殊工">#REF!</definedName>
    <definedName name="_V22">#REF!</definedName>
    <definedName name="_V31">#REF!</definedName>
    <definedName name="_V35">#REF!</definedName>
    <definedName name="_V36">#REF!</definedName>
    <definedName name="_V5">#REF!</definedName>
    <definedName name="_V6">#REF!</definedName>
    <definedName name="旧共通仮設費">#REF!</definedName>
    <definedName name="_V9">#REF!</definedName>
    <definedName name="A17_">#REF!</definedName>
    <definedName name="_VP125">#REF!</definedName>
    <definedName name="\11">[2]諸経費計算表!$R$3:$AA$38</definedName>
    <definedName name="Z補助材料費1">#REF!</definedName>
    <definedName name="Ａ_2">[4]Ｃ代価!$B$68</definedName>
    <definedName name="A78_">#REF!</definedName>
    <definedName name="Z輸送費">#REF!</definedName>
    <definedName name="Z工派計3_2">#REF!</definedName>
    <definedName name="Z工派試験1">#REF!</definedName>
    <definedName name="\A1">#REF!</definedName>
    <definedName name="Z工派計2_2">#REF!</definedName>
    <definedName name="Z工派試験2">#REF!</definedName>
    <definedName name="Z工派試験3">#REF!</definedName>
    <definedName name="A53_">#REF!</definedName>
    <definedName name="Ｂの６">#REF!</definedName>
    <definedName name="Z工派据付">#REF!</definedName>
    <definedName name="\P1">[3]労務集計!$N$6</definedName>
    <definedName name="A1_">#REF!</definedName>
    <definedName name="A10_">#REF!</definedName>
    <definedName name="A12_">#REF!</definedName>
    <definedName name="A13_">#REF!</definedName>
    <definedName name="A49_">#REF!</definedName>
    <definedName name="A14_">#REF!</definedName>
    <definedName name="Z純工事1">#REF!</definedName>
    <definedName name="A16_">#REF!</definedName>
    <definedName name="A45_">#REF!</definedName>
    <definedName name="A18_">#REF!</definedName>
    <definedName name="Z現場間接費1">#REF!</definedName>
    <definedName name="A2_">#REF!</definedName>
    <definedName name="Z試運転費3_2">#REF!</definedName>
    <definedName name="A20_">#REF!</definedName>
    <definedName name="A21_">#REF!</definedName>
    <definedName name="クローラクレーン_1">#REF!</definedName>
    <definedName name="Ｃの８">#REF!</definedName>
    <definedName name="A22_">#REF!</definedName>
    <definedName name="Ｃの９">#REF!</definedName>
    <definedName name="A32_">#REF!</definedName>
    <definedName name="A38_">#REF!</definedName>
    <definedName name="A65_">#REF!</definedName>
    <definedName name="A41_">#REF!</definedName>
    <definedName name="Ｃ_16">#REF!</definedName>
    <definedName name="pr_msh">#REF!</definedName>
    <definedName name="A42_">#REF!</definedName>
    <definedName name="A46_">#REF!</definedName>
    <definedName name="A47_">#REF!</definedName>
    <definedName name="innsatu100">[6]ﾏｸﾛ!$B$39</definedName>
    <definedName name="A50_">#REF!</definedName>
    <definedName name="Z技術費2_2">#REF!</definedName>
    <definedName name="A51_">#REF!</definedName>
    <definedName name="Ｃ_17">#REF!</definedName>
    <definedName name="A52_">#REF!</definedName>
    <definedName name="A54_">#REF!</definedName>
    <definedName name="A56_">#REF!</definedName>
    <definedName name="A57_">#REF!</definedName>
    <definedName name="A58_">#REF!</definedName>
    <definedName name="A61_">#REF!</definedName>
    <definedName name="A62_">#REF!</definedName>
    <definedName name="HYOU1">#REF!</definedName>
    <definedName name="A63_">#REF!</definedName>
    <definedName name="A67_">#REF!</definedName>
    <definedName name="Z工事価格2">#REF!</definedName>
    <definedName name="Z据付工間接_2">#REF!</definedName>
    <definedName name="A71_">#REF!</definedName>
    <definedName name="Z水道光熱2_2">#REF!</definedName>
    <definedName name="A73_">#REF!</definedName>
    <definedName name="A74_">#REF!</definedName>
    <definedName name="A75_">#REF!</definedName>
    <definedName name="A76_">#REF!</definedName>
    <definedName name="A77_">#REF!</definedName>
    <definedName name="Z直接経費3">#REF!</definedName>
    <definedName name="A81_">#REF!</definedName>
    <definedName name="A82_">#REF!</definedName>
    <definedName name="A9_">#REF!</definedName>
    <definedName name="AAA">#REF!</definedName>
    <definedName name="Ｂ_14">#REF!</definedName>
    <definedName name="Ｂの３">#REF!</definedName>
    <definedName name="Ｃ_10">#REF!</definedName>
    <definedName name="Ｃ_12">#REF!</definedName>
    <definedName name="Ｃの２８">#REF!</definedName>
    <definedName name="Ｃ_15">#REF!</definedName>
    <definedName name="Ｃ_18">#REF!</definedName>
    <definedName name="Ｃの２２">#REF!</definedName>
    <definedName name="Ｃ_20">#REF!</definedName>
    <definedName name="Ｃ_21">#REF!</definedName>
    <definedName name="Ｃ_22">#REF!</definedName>
    <definedName name="Ｃ_24">#REF!</definedName>
    <definedName name="C_25">#REF!</definedName>
    <definedName name="Z水道光熱1">#REF!</definedName>
    <definedName name="Ｃ_34">#REF!</definedName>
    <definedName name="Ｃ_36">#REF!</definedName>
    <definedName name="Ｃ_40">#REF!</definedName>
    <definedName name="Ｃの２７">#REF!</definedName>
    <definedName name="Ｃ_41">#REF!</definedName>
    <definedName name="Ｃの２５">#REF!</definedName>
    <definedName name="Ｃ_42">#REF!</definedName>
    <definedName name="Ｃの２４">#REF!</definedName>
    <definedName name="Ｃ_43">#REF!</definedName>
    <definedName name="Ｃ_Ｓ５">#REF!</definedName>
    <definedName name="Ｃ_の７">#REF!</definedName>
    <definedName name="COLS">#REF!</definedName>
    <definedName name="Ｃの１０">#REF!</definedName>
    <definedName name="Z工事価格1">#REF!</definedName>
    <definedName name="Ｃの１１１">#REF!</definedName>
    <definedName name="Z一般管理費2_2">#REF!</definedName>
    <definedName name="Ｃの１２">#REF!</definedName>
    <definedName name="Ｃの１３">#REF!</definedName>
    <definedName name="Ｃの１４">#REF!</definedName>
    <definedName name="Z共通仮説費1_2">#REF!</definedName>
    <definedName name="Ｃの１７">#REF!</definedName>
    <definedName name="トラック運転費_1">#REF!</definedName>
    <definedName name="Ｃの１９">#REF!</definedName>
    <definedName name="Ｃの２０">#REF!</definedName>
    <definedName name="Ｃの２１">#REF!</definedName>
    <definedName name="H擁壁大">'[5]#REF'!$H$69</definedName>
    <definedName name="Ｃの３２">#REF!</definedName>
    <definedName name="Ｃの３３">#REF!</definedName>
    <definedName name="Ｃの３４">#REF!</definedName>
    <definedName name="Z共通仮設費1">#REF!</definedName>
    <definedName name="Ｃの３５">#REF!</definedName>
    <definedName name="単重">#REF!</definedName>
    <definedName name="Ｃの３６">#REF!</definedName>
    <definedName name="Ｃの４０">#REF!</definedName>
    <definedName name="Ｃの４１">#REF!</definedName>
    <definedName name="Ｃの４２">#REF!</definedName>
    <definedName name="Ｃの４３">#REF!</definedName>
    <definedName name="Ｃノ５">#REF!</definedName>
    <definedName name="Database2">#REF!</definedName>
    <definedName name="HYOU">#REF!</definedName>
    <definedName name="H砕石">'[5](3-1)'!$F$147</definedName>
    <definedName name="H擁壁小">'[5]#REF'!$H$43</definedName>
    <definedName name="ＪＧ_１号">#REF!</definedName>
    <definedName name="Z据付間接費_2">#REF!</definedName>
    <definedName name="PMI">#REF!</definedName>
    <definedName name="JR_PAGE_ANCHOR_7_1">#REF!</definedName>
    <definedName name="Module1.印刷">[7]!Module1.印刷</definedName>
    <definedName name="設計">#REF!</definedName>
    <definedName name="MV">#REF!</definedName>
    <definedName name="N30_">#REF!</definedName>
    <definedName name="Record1">[8]!Record1</definedName>
    <definedName name="Record12">[9]!Record12</definedName>
    <definedName name="Record2">[10]!Record2</definedName>
    <definedName name="Z技術費">#REF!</definedName>
    <definedName name="TYOU_4">#REF!</definedName>
    <definedName name="TYOU_5">#REF!</definedName>
    <definedName name="Z工派据付3">#REF!</definedName>
    <definedName name="XMIN">#REF!</definedName>
    <definedName name="Z特許使用料3">#REF!</definedName>
    <definedName name="Z一般管理費2">#REF!</definedName>
    <definedName name="Z一般管理費3">#REF!</definedName>
    <definedName name="見積比較表">#REF!</definedName>
    <definedName name="Z一般労務費">#REF!</definedName>
    <definedName name="トラッククレーン賃料_2">#REF!</definedName>
    <definedName name="Z一般労務費_2">#REF!</definedName>
    <definedName name="Z一般労務費1">#REF!</definedName>
    <definedName name="屋内・屋外100">#REF!</definedName>
    <definedName name="Z一般労務費2">#REF!</definedName>
    <definedName name="屋内・屋外75">#REF!</definedName>
    <definedName name="Z一般労務費2_2">#REF!</definedName>
    <definedName name="Z一般労務費3_2">#REF!</definedName>
    <definedName name="Z間接工事費">#REF!</definedName>
    <definedName name="Z間接工事費_2">#REF!</definedName>
    <definedName name="Z技術費3">#REF!</definedName>
    <definedName name="Z間接工事費1">#REF!</definedName>
    <definedName name="単価2">#REF!</definedName>
    <definedName name="Z技術費3_2">#REF!</definedName>
    <definedName name="Z間接工事費1_2">#REF!</definedName>
    <definedName name="Z間接工事費2">#REF!</definedName>
    <definedName name="Z技術費1">#REF!</definedName>
    <definedName name="Z間接工事費3">#REF!</definedName>
    <definedName name="Z技術費1_2">#REF!</definedName>
    <definedName name="Z間接工事費3_2">#REF!</definedName>
    <definedName name="Z機械経費_2">#REF!</definedName>
    <definedName name="Z機械経費2_2">#REF!</definedName>
    <definedName name="杭打機_3">#REF!</definedName>
    <definedName name="Z機械経費3">#REF!</definedName>
    <definedName name="Z機械経費3_2">#REF!</definedName>
    <definedName name="Z機器費1">#REF!</definedName>
    <definedName name="Z機器費1_2">#REF!</definedName>
    <definedName name="Z機器費2_2">#REF!</definedName>
    <definedName name="Z機器費3">#REF!</definedName>
    <definedName name="Z機器費3_2">#REF!</definedName>
    <definedName name="Z技術費2">#REF!</definedName>
    <definedName name="Z共通仮設費">#REF!</definedName>
    <definedName name="Z共通仮設費3">#REF!</definedName>
    <definedName name="Z現場間接費">#REF!</definedName>
    <definedName name="Z現場間接費2_2">#REF!</definedName>
    <definedName name="z直接材料費_2">#REF!</definedName>
    <definedName name="Z現場間接費3">#REF!</definedName>
    <definedName name="Z公示価格_2">#REF!</definedName>
    <definedName name="Z工事価格1_2">#REF!</definedName>
    <definedName name="Z工事価格3">#REF!</definedName>
    <definedName name="Z工事原価1">#REF!</definedName>
    <definedName name="Z工事原価2">#REF!</definedName>
    <definedName name="Z工事原価2_2">#REF!</definedName>
    <definedName name="Z工事原価3">#REF!</definedName>
    <definedName name="Z工事原価3_2">#REF!</definedName>
    <definedName name="Z工派計1_2">#REF!</definedName>
    <definedName name="Z試運転費">#REF!</definedName>
    <definedName name="Z工派試験3_2">#REF!</definedName>
    <definedName name="Z工派据付2_2">#REF!</definedName>
    <definedName name="Z材料費">#REF!</definedName>
    <definedName name="Z材料費_2">#REF!</definedName>
    <definedName name="Z材料費1">#REF!</definedName>
    <definedName name="Z材料費3_2">#REF!</definedName>
    <definedName name="Z純工事_2">#REF!</definedName>
    <definedName name="Z純工事1_2">#REF!</definedName>
    <definedName name="Z純工事3">#REF!</definedName>
    <definedName name="Z純工事3_2">#REF!</definedName>
    <definedName name="Z水道光熱_2">#REF!</definedName>
    <definedName name="Z水道光熱1_2">#REF!</definedName>
    <definedName name="Z複合工費2">#REF!</definedName>
    <definedName name="Z水道光熱2">#REF!</definedName>
    <definedName name="Z水道光熱3">#REF!</definedName>
    <definedName name="Z据付間接費1_2">#REF!</definedName>
    <definedName name="Z据付間接費2_2">#REF!</definedName>
    <definedName name="Z据付間接費3_2">#REF!</definedName>
    <definedName name="Z据付工間接">#REF!</definedName>
    <definedName name="Z据付工間接1">#REF!</definedName>
    <definedName name="Z据付工間接1_2">#REF!</definedName>
    <definedName name="Z据付工間接2">#REF!</definedName>
    <definedName name="Z据付工間接2_2">#REF!</definedName>
    <definedName name="Z据付工間接3_2">#REF!</definedName>
    <definedName name="Z据付費_2">#REF!</definedName>
    <definedName name="Z据付費1">#REF!</definedName>
    <definedName name="Z据付費1_2">#REF!</definedName>
    <definedName name="Z据付費2">#REF!</definedName>
    <definedName name="Z据付費2_2">#REF!</definedName>
    <definedName name="Z据付費3">#REF!</definedName>
    <definedName name="Z組合せ試験_2">#REF!</definedName>
    <definedName name="Z組合せ試験1_2">#REF!</definedName>
    <definedName name="Z組合せ試験2_2">#REF!</definedName>
    <definedName name="Z組合せ試験3_2">#REF!</definedName>
    <definedName name="Z総合試運転_2">#REF!</definedName>
    <definedName name="Z総合試運転1">#REF!</definedName>
    <definedName name="Z総合試運転2">#REF!</definedName>
    <definedName name="Z総合試運転2_2">#REF!</definedName>
    <definedName name="Z総合試運転3">#REF!</definedName>
    <definedName name="Z総合試運転3_2">#REF!</definedName>
    <definedName name="Z直工">#REF!</definedName>
    <definedName name="Z直工_2">#REF!</definedName>
    <definedName name="Z直工1_2">#REF!</definedName>
    <definedName name="Z直接経費1">#REF!</definedName>
    <definedName name="z直接経費1_2">#REF!</definedName>
    <definedName name="Z直接材料費3">#REF!</definedName>
    <definedName name="Z直接労務費1">#REF!</definedName>
    <definedName name="Z直接労務費2">#REF!</definedName>
    <definedName name="Z直接労務費3">#REF!</definedName>
    <definedName name="Z特許使用料">#REF!</definedName>
    <definedName name="Z特許使用料1">#REF!</definedName>
    <definedName name="Z特許使用料2">#REF!</definedName>
    <definedName name="Z複合工費">#REF!</definedName>
    <definedName name="Z複合工費1">#REF!</definedName>
    <definedName name="Z複合工費3">#REF!</definedName>
    <definedName name="Z補助材料費">#REF!</definedName>
    <definedName name="Z輸送費1">#REF!</definedName>
    <definedName name="Z輸送費3">#REF!</definedName>
    <definedName name="ミス">[1]リンク受け!$A$1:$Q$47</definedName>
    <definedName name="グラウトミキサ損料">#REF!</definedName>
    <definedName name="グラウト流量・圧力測定装置">#REF!</definedName>
    <definedName name="運搬費率">#REF!</definedName>
    <definedName name="ｸﾛｰﾗｸﾚｰﾝ賃料_1">#REF!</definedName>
    <definedName name="げろ">[11]一位代価表!$F$223</definedName>
    <definedName name="どこ1">[1]リンク受け!$A$1:$Q$47</definedName>
    <definedName name="トラッククレーン賃料_1">#REF!</definedName>
    <definedName name="トラッククレーン賃料_3">#REF!</definedName>
    <definedName name="トラッククレーン賃料_4">#REF!</definedName>
    <definedName name="ﾊﾝｲ1">[12]機据付歩掛!$C$7:$J$29</definedName>
    <definedName name="安全費率">#REF!</definedName>
    <definedName name="一般管理費">#REF!</definedName>
    <definedName name="一般管理費率">#REF!</definedName>
    <definedName name="営繕費率">#REF!</definedName>
    <definedName name="屋内・屋外150">#REF!</definedName>
    <definedName name="技術費率">#REF!</definedName>
    <definedName name="屋内・屋外200">#REF!</definedName>
    <definedName name="解析重量">#REF!</definedName>
    <definedName name="機械調書">#REF!</definedName>
    <definedName name="旧一般管理費率">#REF!</definedName>
    <definedName name="旧運搬費率">#REF!</definedName>
    <definedName name="旧仮設費率">#REF!</definedName>
    <definedName name="直接工事費">#REF!</definedName>
    <definedName name="旧間接工事費">#REF!</definedName>
    <definedName name="旧機器費">#REF!</definedName>
    <definedName name="旧技術費率">#REF!</definedName>
    <definedName name="旧現場間接費率">#REF!</definedName>
    <definedName name="旧工事価格">#REF!</definedName>
    <definedName name="旧工場派遣労務費">#REF!</definedName>
    <definedName name="補正">#REF!</definedName>
    <definedName name="旧材料費">#REF!</definedName>
    <definedName name="旧試運転費">#REF!</definedName>
    <definedName name="旧消費税等相当額">#REF!</definedName>
    <definedName name="旧据付間接費">#REF!</definedName>
    <definedName name="旧据付費">#REF!</definedName>
    <definedName name="旧直工">#REF!</definedName>
    <definedName name="旧直接材料費">#REF!</definedName>
    <definedName name="旧補助材料費">#REF!</definedName>
    <definedName name="旧補助材料費率">#REF!</definedName>
    <definedName name="旧輸送費">#REF!</definedName>
    <definedName name="共通仮設費">#REF!</definedName>
    <definedName name="橋梁世話役">#REF!</definedName>
    <definedName name="経費">#REF!</definedName>
    <definedName name="経費計算書">#REF!</definedName>
    <definedName name="軽油">#REF!</definedName>
    <definedName name="現場間接費率">#REF!</definedName>
    <definedName name="工事価格">#REF!</definedName>
    <definedName name="工事原価">#REF!</definedName>
    <definedName name="工派">#REF!</definedName>
    <definedName name="材料費">#REF!</definedName>
    <definedName name="三菱電機照明_株">#REF!</definedName>
    <definedName name="諸経費PRINT">#REF!</definedName>
    <definedName name="世話役">#REF!</definedName>
    <definedName name="正">#REF!</definedName>
    <definedName name="組">#REF!</definedName>
    <definedName name="代価一覧PRINT">#REF!</definedName>
    <definedName name="代価一覧表PRINT">#REF!</definedName>
    <definedName name="台">#REF!</definedName>
    <definedName name="第_Ａ_３">#REF!</definedName>
    <definedName name="第１ー２">#REF!</definedName>
    <definedName name="第１ー３">#REF!</definedName>
    <definedName name="直接材料費">#REF!</definedName>
    <definedName name="鉄筋加工組立工_1">#REF!</definedName>
    <definedName name="鉄筋加工組立工_2">#REF!</definedName>
    <definedName name="電動式ﾊﾞｲﾌﾞﾛ_1">#REF!</definedName>
    <definedName name="東和電機株式会社">#REF!</definedName>
    <definedName name="内訳書2">#REF!</definedName>
    <definedName name="内訳書3">#REF!</definedName>
    <definedName name="内訳書5">#REF!</definedName>
    <definedName name="内訳書6">#REF!</definedName>
    <definedName name="内訳書7">#REF!</definedName>
    <definedName name="内訳書8">#REF!</definedName>
    <definedName name="八戸北2_PAC">#REF!</definedName>
    <definedName name="発動発電器_1">#REF!</definedName>
    <definedName name="発動発電器_2">#REF!</definedName>
    <definedName name="番号">#REF!</definedName>
    <definedName name="副単">#REF!</definedName>
    <definedName name="覆">#REF!</definedName>
    <definedName name="変更後\6">#REF!</definedName>
    <definedName name="歩掛">#REF!</definedName>
    <definedName name="歩掛かり">#REF!</definedName>
    <definedName name="補助材料率">#REF!</definedName>
    <definedName name="埋設150">#REF!</definedName>
    <definedName name="埋設200">#REF!</definedName>
    <definedName name="埋設350">#REF!</definedName>
    <definedName name="明細書">#REF!</definedName>
    <definedName name="列削除">#REF!</definedName>
    <definedName name="kikogaiyo" localSheetId="5">[18]変更項目!$E$4:$X$11</definedName>
    <definedName name="_xlnm.Print_Titles" localSheetId="3">'内訳表(機)'!$111:$113</definedName>
    <definedName name="_xlnm.Print_Titles" localSheetId="7">'内訳(電)'!$1:$3</definedName>
    <definedName name="kikogaiyo" localSheetId="9">[18]変更項目!$E$4:$X$11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<sst xmlns="http://schemas.openxmlformats.org/spreadsheetml/2006/main" xmlns:r="http://schemas.openxmlformats.org/officeDocument/2006/relationships" count="344" uniqueCount="344">
  <si>
    <t>種　　別</t>
  </si>
  <si>
    <t>鋼製加工品</t>
  </si>
  <si>
    <t>金　　額</t>
  </si>
  <si>
    <t>工　　種</t>
  </si>
  <si>
    <t>[仮設費]</t>
    <rPh sb="1" eb="3">
      <t>カセツ</t>
    </rPh>
    <rPh sb="3" eb="4">
      <t>ヒ</t>
    </rPh>
    <phoneticPr fontId="54"/>
  </si>
  <si>
    <t>摘　　要</t>
  </si>
  <si>
    <t>月</t>
  </si>
  <si>
    <t>Φ100　0.9m3/min　7.5kw</t>
  </si>
  <si>
    <t>費　目</t>
  </si>
  <si>
    <t>延　　長</t>
  </si>
  <si>
    <t>単位</t>
  </si>
  <si>
    <t>汚水ポンプ他更新工事</t>
    <rPh sb="0" eb="2">
      <t>おすい</t>
    </rPh>
    <rPh sb="5" eb="6">
      <t>ほか</t>
    </rPh>
    <phoneticPr fontId="49" type="Hiragana"/>
  </si>
  <si>
    <t>設計技術費</t>
    <rPh sb="0" eb="2">
      <t>セッケイ</t>
    </rPh>
    <rPh sb="2" eb="4">
      <t>ギジュツ</t>
    </rPh>
    <rPh sb="4" eb="5">
      <t>ヒ</t>
    </rPh>
    <phoneticPr fontId="54"/>
  </si>
  <si>
    <t>Ｎ＝１式</t>
    <rPh sb="3" eb="4">
      <t>しき</t>
    </rPh>
    <phoneticPr fontId="49" type="Hiragana"/>
  </si>
  <si>
    <t>普通作業員</t>
    <rPh sb="0" eb="2">
      <t>フツウ</t>
    </rPh>
    <rPh sb="2" eb="5">
      <t>サギョウイン</t>
    </rPh>
    <phoneticPr fontId="54"/>
  </si>
  <si>
    <t>[据付間接費]</t>
    <rPh sb="1" eb="3">
      <t>スエツケ</t>
    </rPh>
    <rPh sb="3" eb="6">
      <t>カンセツヒ</t>
    </rPh>
    <phoneticPr fontId="54"/>
  </si>
  <si>
    <t>単 価</t>
  </si>
  <si>
    <t>数 量</t>
  </si>
  <si>
    <t>[輸送費]</t>
    <rPh sb="1" eb="4">
      <t>ユソウヒ</t>
    </rPh>
    <phoneticPr fontId="54"/>
  </si>
  <si>
    <t>機械設備据付労務費</t>
    <rPh sb="0" eb="2">
      <t>キカイ</t>
    </rPh>
    <rPh sb="2" eb="4">
      <t>セツビ</t>
    </rPh>
    <rPh sb="4" eb="6">
      <t>スエツケ</t>
    </rPh>
    <rPh sb="6" eb="9">
      <t>ロウムヒ</t>
    </rPh>
    <phoneticPr fontId="54"/>
  </si>
  <si>
    <t>機器費</t>
  </si>
  <si>
    <t>機　器　費</t>
  </si>
  <si>
    <t>第7号明細書</t>
    <rPh sb="0" eb="1">
      <t>ダイ</t>
    </rPh>
    <rPh sb="2" eb="3">
      <t>ゴウ</t>
    </rPh>
    <rPh sb="3" eb="6">
      <t>メイサイショ</t>
    </rPh>
    <phoneticPr fontId="54"/>
  </si>
  <si>
    <t>計</t>
  </si>
  <si>
    <t>複合経費</t>
    <rPh sb="0" eb="2">
      <t>フクゴウ</t>
    </rPh>
    <rPh sb="2" eb="4">
      <t>ケイヒ</t>
    </rPh>
    <phoneticPr fontId="54"/>
  </si>
  <si>
    <t>一般管理費等</t>
  </si>
  <si>
    <t>計</t>
    <rPh sb="0" eb="1">
      <t>ケイ</t>
    </rPh>
    <phoneticPr fontId="54"/>
  </si>
  <si>
    <t>間接工事費</t>
    <rPh sb="0" eb="2">
      <t>カンセツ</t>
    </rPh>
    <rPh sb="2" eb="5">
      <t>コウジヒ</t>
    </rPh>
    <phoneticPr fontId="54"/>
  </si>
  <si>
    <t>補助材料費</t>
    <rPh sb="0" eb="2">
      <t>ホジョ</t>
    </rPh>
    <rPh sb="2" eb="5">
      <t>ザイリョウヒ</t>
    </rPh>
    <phoneticPr fontId="54"/>
  </si>
  <si>
    <r>
      <rPr>
        <sz val="12"/>
        <color rgb="00000000"/>
        <rFont val="ＭＳ 明朝"/>
      </rPr>
      <t>摘　　　　要</t>
    </r>
  </si>
  <si>
    <t>一般管理費等</t>
    <rPh sb="0" eb="2">
      <t>イッパン</t>
    </rPh>
    <rPh sb="2" eb="5">
      <t>カンリヒ</t>
    </rPh>
    <rPh sb="5" eb="6">
      <t>トウ</t>
    </rPh>
    <phoneticPr fontId="54"/>
  </si>
  <si>
    <t>式</t>
  </si>
  <si>
    <t>技術労務費</t>
    <rPh sb="0" eb="2">
      <t>ギジュツ</t>
    </rPh>
    <rPh sb="2" eb="5">
      <t>ロウムヒ</t>
    </rPh>
    <phoneticPr fontId="54"/>
  </si>
  <si>
    <t>準備費</t>
    <rPh sb="0" eb="2">
      <t>ジュンビ</t>
    </rPh>
    <rPh sb="2" eb="3">
      <t>ヒ</t>
    </rPh>
    <phoneticPr fontId="54"/>
  </si>
  <si>
    <t>式</t>
    <rPh sb="0" eb="1">
      <t>シキ</t>
    </rPh>
    <phoneticPr fontId="54"/>
  </si>
  <si>
    <t>[材料費]</t>
    <rPh sb="1" eb="4">
      <t>ザイリョウヒ</t>
    </rPh>
    <phoneticPr fontId="54"/>
  </si>
  <si>
    <t>仮設費（積上分）</t>
    <rPh sb="4" eb="6">
      <t>ツミア</t>
    </rPh>
    <rPh sb="6" eb="7">
      <t>ブン</t>
    </rPh>
    <phoneticPr fontId="54"/>
  </si>
  <si>
    <t>数　量</t>
  </si>
  <si>
    <t>細　　目</t>
    <rPh sb="3" eb="4">
      <t>モク</t>
    </rPh>
    <phoneticPr fontId="54"/>
  </si>
  <si>
    <t>一般労務費</t>
  </si>
  <si>
    <t>基</t>
    <rPh sb="0" eb="1">
      <t>キ</t>
    </rPh>
    <phoneticPr fontId="54"/>
  </si>
  <si>
    <t>本工事費</t>
  </si>
  <si>
    <t>数量</t>
  </si>
  <si>
    <t>間接工事費</t>
  </si>
  <si>
    <t>機械設備工事</t>
  </si>
  <si>
    <t>機器費</t>
    <rPh sb="0" eb="2">
      <t>キキ</t>
    </rPh>
    <rPh sb="2" eb="3">
      <t>ヒ</t>
    </rPh>
    <phoneticPr fontId="54"/>
  </si>
  <si>
    <t>投込み水位計</t>
  </si>
  <si>
    <t>直接工事費</t>
  </si>
  <si>
    <t>複合工費</t>
  </si>
  <si>
    <t>電磁流量計</t>
  </si>
  <si>
    <t>直接工事費</t>
    <rPh sb="0" eb="2">
      <t>チョクセツ</t>
    </rPh>
    <rPh sb="2" eb="5">
      <t>コウジヒ</t>
    </rPh>
    <phoneticPr fontId="54"/>
  </si>
  <si>
    <t>[共通仮設費]</t>
    <rPh sb="1" eb="3">
      <t>キョウツウ</t>
    </rPh>
    <rPh sb="3" eb="5">
      <t>カセツ</t>
    </rPh>
    <rPh sb="5" eb="6">
      <t>ヒ</t>
    </rPh>
    <phoneticPr fontId="54"/>
  </si>
  <si>
    <t>品　　　種</t>
  </si>
  <si>
    <t>[現場管理費]</t>
    <rPh sb="1" eb="3">
      <t>ゲンバ</t>
    </rPh>
    <rPh sb="3" eb="6">
      <t>カンリヒ</t>
    </rPh>
    <phoneticPr fontId="54"/>
  </si>
  <si>
    <t>小計</t>
  </si>
  <si>
    <t>小配管弁類</t>
  </si>
  <si>
    <t>準備費</t>
    <rPh sb="0" eb="2">
      <t>ジュンビ</t>
    </rPh>
    <rPh sb="2" eb="3">
      <t>ヒ</t>
    </rPh>
    <phoneticPr fontId="68"/>
  </si>
  <si>
    <t>据付工事原価</t>
  </si>
  <si>
    <t>消費税相当額</t>
  </si>
  <si>
    <t>洗浄水ポンプ</t>
    <rPh sb="0" eb="3">
      <t>センジ</t>
    </rPh>
    <phoneticPr fontId="54"/>
  </si>
  <si>
    <t>補助材料費</t>
  </si>
  <si>
    <t>設備機械工</t>
    <rPh sb="0" eb="2">
      <t>セツビ</t>
    </rPh>
    <rPh sb="2" eb="4">
      <t>キカイ</t>
    </rPh>
    <rPh sb="4" eb="5">
      <t>コウ</t>
    </rPh>
    <phoneticPr fontId="54"/>
  </si>
  <si>
    <t>機械経費</t>
  </si>
  <si>
    <t>仮設費（率）</t>
  </si>
  <si>
    <t>共通仮設費（率）</t>
  </si>
  <si>
    <t>現場管理費</t>
  </si>
  <si>
    <t>据付間接費</t>
  </si>
  <si>
    <t>　　第　　１　　号</t>
  </si>
  <si>
    <t>FW-ARB</t>
  </si>
  <si>
    <t>設計技術費</t>
  </si>
  <si>
    <t>低圧ケーブル</t>
    <rPh sb="0" eb="2">
      <t>テイアツ</t>
    </rPh>
    <phoneticPr fontId="54"/>
  </si>
  <si>
    <t>工事原価</t>
  </si>
  <si>
    <t>工事価格</t>
  </si>
  <si>
    <t>(直接材料費)</t>
    <rPh sb="1" eb="3">
      <t>チョクセツ</t>
    </rPh>
    <rPh sb="3" eb="6">
      <t>ザイリョウヒ</t>
    </rPh>
    <phoneticPr fontId="54"/>
  </si>
  <si>
    <t>(補助材料費)</t>
    <rPh sb="1" eb="3">
      <t>ホジョ</t>
    </rPh>
    <rPh sb="3" eb="6">
      <t>ザイリョウヒ</t>
    </rPh>
    <phoneticPr fontId="54"/>
  </si>
  <si>
    <t>[労務費]</t>
    <rPh sb="1" eb="4">
      <t>ロウムヒ</t>
    </rPh>
    <phoneticPr fontId="54"/>
  </si>
  <si>
    <t>[複合工費]</t>
    <rPh sb="1" eb="3">
      <t>フクゴウ</t>
    </rPh>
    <rPh sb="3" eb="5">
      <t>コウヒ</t>
    </rPh>
    <phoneticPr fontId="54"/>
  </si>
  <si>
    <t>機　械　設　備</t>
    <rPh sb="0" eb="1">
      <t>キ</t>
    </rPh>
    <rPh sb="2" eb="3">
      <t>カイ</t>
    </rPh>
    <rPh sb="4" eb="5">
      <t>セツ</t>
    </rPh>
    <rPh sb="6" eb="7">
      <t>ビ</t>
    </rPh>
    <phoneticPr fontId="54"/>
  </si>
  <si>
    <t>[直接経費]</t>
    <rPh sb="1" eb="3">
      <t>チョクセツ</t>
    </rPh>
    <rPh sb="3" eb="5">
      <t>ケイヒ</t>
    </rPh>
    <phoneticPr fontId="54"/>
  </si>
  <si>
    <t>単位当り</t>
  </si>
  <si>
    <t>漏電遮断器</t>
  </si>
  <si>
    <t>日・台</t>
    <rPh sb="0" eb="1">
      <t>ヒ</t>
    </rPh>
    <rPh sb="2" eb="3">
      <t>ダイ</t>
    </rPh>
    <phoneticPr fontId="54"/>
  </si>
  <si>
    <t>複合工費</t>
    <rPh sb="0" eb="2">
      <t>フクゴウ</t>
    </rPh>
    <rPh sb="2" eb="4">
      <t>コウヒ</t>
    </rPh>
    <phoneticPr fontId="54"/>
  </si>
  <si>
    <t>第１号明細書</t>
    <rPh sb="0" eb="1">
      <t>ダイ</t>
    </rPh>
    <rPh sb="2" eb="3">
      <t>ゴウ</t>
    </rPh>
    <rPh sb="3" eb="6">
      <t>メイサイショ</t>
    </rPh>
    <phoneticPr fontId="54"/>
  </si>
  <si>
    <t>輸送費</t>
    <rPh sb="0" eb="3">
      <t>ユソウヒ</t>
    </rPh>
    <phoneticPr fontId="54"/>
  </si>
  <si>
    <t>直材×4%</t>
    <rPh sb="0" eb="1">
      <t>チョク</t>
    </rPh>
    <rPh sb="1" eb="2">
      <t>ザイ</t>
    </rPh>
    <phoneticPr fontId="54"/>
  </si>
  <si>
    <t>EM-CE 3.5sq-2c</t>
  </si>
  <si>
    <t>第1号明細書</t>
    <rPh sb="0" eb="1">
      <t>ダイ</t>
    </rPh>
    <rPh sb="2" eb="3">
      <t>ゴウ</t>
    </rPh>
    <rPh sb="3" eb="6">
      <t>メイサイショ</t>
    </rPh>
    <phoneticPr fontId="54"/>
  </si>
  <si>
    <t>第2号明細書</t>
    <rPh sb="0" eb="1">
      <t>ダイ</t>
    </rPh>
    <rPh sb="2" eb="3">
      <t>ゴウ</t>
    </rPh>
    <rPh sb="3" eb="6">
      <t>メイサイショ</t>
    </rPh>
    <phoneticPr fontId="54"/>
  </si>
  <si>
    <t>第3号明細書</t>
    <rPh sb="0" eb="1">
      <t>ダイ</t>
    </rPh>
    <rPh sb="2" eb="3">
      <t>ゴウ</t>
    </rPh>
    <rPh sb="3" eb="6">
      <t>メイサイショ</t>
    </rPh>
    <phoneticPr fontId="54"/>
  </si>
  <si>
    <t>第6号明細書</t>
    <rPh sb="0" eb="1">
      <t>ダイ</t>
    </rPh>
    <rPh sb="2" eb="3">
      <t>ゴウ</t>
    </rPh>
    <rPh sb="3" eb="6">
      <t>メイサイショ</t>
    </rPh>
    <phoneticPr fontId="54"/>
  </si>
  <si>
    <t>諸経費計算表</t>
    <rPh sb="0" eb="3">
      <t>ショケイヒ</t>
    </rPh>
    <rPh sb="3" eb="5">
      <t>ケイサン</t>
    </rPh>
    <rPh sb="5" eb="6">
      <t>ヒョウ</t>
    </rPh>
    <phoneticPr fontId="54"/>
  </si>
  <si>
    <t>鋳鉄管弁類</t>
    <rPh sb="0" eb="2">
      <t>チュウテツ</t>
    </rPh>
    <phoneticPr fontId="54"/>
  </si>
  <si>
    <t>輸送費</t>
  </si>
  <si>
    <t>総合試運転費</t>
    <rPh sb="0" eb="2">
      <t>ソウゴウ</t>
    </rPh>
    <rPh sb="2" eb="5">
      <t>シウンテン</t>
    </rPh>
    <rPh sb="5" eb="6">
      <t>ヒ</t>
    </rPh>
    <phoneticPr fontId="54"/>
  </si>
  <si>
    <t>据付(機器)間接費</t>
    <rPh sb="3" eb="5">
      <t>キキ</t>
    </rPh>
    <phoneticPr fontId="68"/>
  </si>
  <si>
    <t>　　明　細　書</t>
  </si>
  <si>
    <t>名　　  　　称</t>
  </si>
  <si>
    <t>事　　業　　概　　要</t>
  </si>
  <si>
    <t>　　第　　2　　号</t>
  </si>
  <si>
    <t>単　　位</t>
  </si>
  <si>
    <t>年</t>
  </si>
  <si>
    <t>単 価(円)</t>
  </si>
  <si>
    <t>施工方法</t>
  </si>
  <si>
    <t>金　　額(円)</t>
  </si>
  <si>
    <t>公共　下切中継ポンプ場</t>
  </si>
  <si>
    <t>[仮設費]   千円止め</t>
    <rPh sb="1" eb="3">
      <t>カセツ</t>
    </rPh>
    <rPh sb="3" eb="4">
      <t>ヒ</t>
    </rPh>
    <phoneticPr fontId="68"/>
  </si>
  <si>
    <t>摘　　　　　要</t>
  </si>
  <si>
    <t xml:space="preserve"> 計</t>
    <rPh sb="1" eb="2">
      <t>ケイ</t>
    </rPh>
    <phoneticPr fontId="54"/>
  </si>
  <si>
    <t>設　計　用　紙</t>
    <rPh sb="0" eb="1">
      <t>セツ</t>
    </rPh>
    <rPh sb="2" eb="3">
      <t>ケイ</t>
    </rPh>
    <rPh sb="4" eb="5">
      <t>ヨウ</t>
    </rPh>
    <rPh sb="6" eb="7">
      <t>カミ</t>
    </rPh>
    <phoneticPr fontId="54"/>
  </si>
  <si>
    <t>人</t>
    <rPh sb="0" eb="1">
      <t>ヒト</t>
    </rPh>
    <phoneticPr fontId="54"/>
  </si>
  <si>
    <t>小計</t>
    <rPh sb="0" eb="2">
      <t>ショウケイ</t>
    </rPh>
    <phoneticPr fontId="54"/>
  </si>
  <si>
    <t>直接材料費</t>
    <rPh sb="0" eb="2">
      <t>チョクセツ</t>
    </rPh>
    <rPh sb="2" eb="5">
      <t>ザイリョウヒ</t>
    </rPh>
    <phoneticPr fontId="54"/>
  </si>
  <si>
    <t>材料費</t>
    <rPh sb="0" eb="3">
      <t>ザイリョウヒ</t>
    </rPh>
    <phoneticPr fontId="54"/>
  </si>
  <si>
    <t>労務費</t>
    <rPh sb="0" eb="3">
      <t>ロウムヒ</t>
    </rPh>
    <phoneticPr fontId="54"/>
  </si>
  <si>
    <t>機械設備工事（全体）</t>
    <rPh sb="0" eb="2">
      <t>キカイ</t>
    </rPh>
    <rPh sb="2" eb="4">
      <t>セツビ</t>
    </rPh>
    <rPh sb="4" eb="6">
      <t>コウジ</t>
    </rPh>
    <rPh sb="7" eb="9">
      <t>ゼンタイ</t>
    </rPh>
    <phoneticPr fontId="54"/>
  </si>
  <si>
    <t>処分費</t>
    <rPh sb="0" eb="2">
      <t>ショブン</t>
    </rPh>
    <rPh sb="2" eb="3">
      <t>ヒ</t>
    </rPh>
    <phoneticPr fontId="68"/>
  </si>
  <si>
    <t>本工事費計（全体）</t>
    <rPh sb="6" eb="8">
      <t>ゼンタイ</t>
    </rPh>
    <phoneticPr fontId="54"/>
  </si>
  <si>
    <t>直接経費</t>
    <rPh sb="0" eb="2">
      <t>チョクセツ</t>
    </rPh>
    <rPh sb="2" eb="4">
      <t>ケイヒ</t>
    </rPh>
    <phoneticPr fontId="54"/>
  </si>
  <si>
    <t>据付労務費</t>
  </si>
  <si>
    <t>機械設備</t>
  </si>
  <si>
    <t>一般労務費</t>
    <rPh sb="0" eb="2">
      <t>イッパン</t>
    </rPh>
    <rPh sb="2" eb="5">
      <t>ロウムヒ</t>
    </rPh>
    <phoneticPr fontId="54"/>
  </si>
  <si>
    <t>本工事費計</t>
  </si>
  <si>
    <t>機械設備工事</t>
    <rPh sb="0" eb="2">
      <t>キカイ</t>
    </rPh>
    <rPh sb="2" eb="4">
      <t>セツビ</t>
    </rPh>
    <rPh sb="4" eb="6">
      <t>コウジ</t>
    </rPh>
    <phoneticPr fontId="54"/>
  </si>
  <si>
    <t>本　工　事　費　内　訳　表</t>
    <rPh sb="6" eb="7">
      <t>ヒ</t>
    </rPh>
    <phoneticPr fontId="54"/>
  </si>
  <si>
    <t>準備費</t>
    <rPh sb="0" eb="2">
      <t>ジュンビ</t>
    </rPh>
    <phoneticPr fontId="54"/>
  </si>
  <si>
    <t>第4号明細書</t>
    <rPh sb="0" eb="1">
      <t>ダイ</t>
    </rPh>
    <rPh sb="2" eb="3">
      <t>ゴウ</t>
    </rPh>
    <rPh sb="3" eb="6">
      <t>メイサイショ</t>
    </rPh>
    <phoneticPr fontId="54"/>
  </si>
  <si>
    <t>第8号明細書</t>
    <rPh sb="0" eb="1">
      <t>ダイ</t>
    </rPh>
    <rPh sb="2" eb="3">
      <t>ゴウ</t>
    </rPh>
    <rPh sb="3" eb="6">
      <t>メイサイショ</t>
    </rPh>
    <phoneticPr fontId="54"/>
  </si>
  <si>
    <t>コンセント</t>
  </si>
  <si>
    <t>共通仮設費計</t>
    <rPh sb="5" eb="6">
      <t>ケイ</t>
    </rPh>
    <phoneticPr fontId="54"/>
  </si>
  <si>
    <t>[準備費]</t>
    <rPh sb="1" eb="3">
      <t>ジュンビ</t>
    </rPh>
    <rPh sb="3" eb="4">
      <t>ヒ</t>
    </rPh>
    <phoneticPr fontId="54"/>
  </si>
  <si>
    <t>第5号明細書</t>
  </si>
  <si>
    <t>第9号明細書</t>
    <rPh sb="0" eb="1">
      <t>ダイ</t>
    </rPh>
    <rPh sb="2" eb="3">
      <t>ゴウ</t>
    </rPh>
    <rPh sb="3" eb="6">
      <t>メイサイショ</t>
    </rPh>
    <phoneticPr fontId="54"/>
  </si>
  <si>
    <t>電気設備工</t>
    <rPh sb="0" eb="2">
      <t>デンキ</t>
    </rPh>
    <rPh sb="2" eb="4">
      <t>セツビ</t>
    </rPh>
    <phoneticPr fontId="51"/>
  </si>
  <si>
    <t>第２号明細書</t>
    <rPh sb="0" eb="1">
      <t>ダイ</t>
    </rPh>
    <rPh sb="2" eb="3">
      <t>ゴウ</t>
    </rPh>
    <rPh sb="3" eb="6">
      <t>メイサイショ</t>
    </rPh>
    <phoneticPr fontId="54"/>
  </si>
  <si>
    <t>第４号明細書</t>
    <rPh sb="0" eb="1">
      <t>ダイ</t>
    </rPh>
    <rPh sb="2" eb="3">
      <t>ゴウ</t>
    </rPh>
    <rPh sb="3" eb="6">
      <t>メイサイショ</t>
    </rPh>
    <phoneticPr fontId="54"/>
  </si>
  <si>
    <t>当　　　初</t>
    <rPh sb="0" eb="1">
      <t>トウ</t>
    </rPh>
    <rPh sb="4" eb="5">
      <t>ハツ</t>
    </rPh>
    <phoneticPr fontId="54"/>
  </si>
  <si>
    <t>○　○　市</t>
    <rPh sb="4" eb="5">
      <t>シ</t>
    </rPh>
    <phoneticPr fontId="51"/>
  </si>
  <si>
    <t>第３号明細書</t>
    <rPh sb="0" eb="1">
      <t>ダイ</t>
    </rPh>
    <rPh sb="2" eb="3">
      <t>ゴウ</t>
    </rPh>
    <rPh sb="3" eb="6">
      <t>メイサイショ</t>
    </rPh>
    <phoneticPr fontId="54"/>
  </si>
  <si>
    <t>当り</t>
  </si>
  <si>
    <t>単　　価</t>
  </si>
  <si>
    <t>・洗浄水ポンプ更新</t>
    <rPh sb="1" eb="7">
      <t>せんじょう</t>
    </rPh>
    <phoneticPr fontId="49" type="Hiragana"/>
  </si>
  <si>
    <t>無停電電源装置（UPS)</t>
  </si>
  <si>
    <t>単価表(SJ0010)</t>
  </si>
  <si>
    <t>　　第　　７　　号</t>
  </si>
  <si>
    <t>第1号明細書</t>
  </si>
  <si>
    <t>間接工事費計</t>
    <rPh sb="0" eb="2">
      <t>カンセツ</t>
    </rPh>
    <rPh sb="2" eb="4">
      <t>コウジ</t>
    </rPh>
    <rPh sb="4" eb="5">
      <t>ヒ</t>
    </rPh>
    <rPh sb="5" eb="6">
      <t>ケイ</t>
    </rPh>
    <phoneticPr fontId="54"/>
  </si>
  <si>
    <t xml:space="preserve"> 単価表(SJ0010)</t>
  </si>
  <si>
    <t>　　第　　５　　号</t>
  </si>
  <si>
    <t>請　負</t>
  </si>
  <si>
    <t>ｔ</t>
  </si>
  <si>
    <t>水下第</t>
  </si>
  <si>
    <t>施工P単価表(CB010420-0002)</t>
  </si>
  <si>
    <t>　　第　　7　　号</t>
  </si>
  <si>
    <t>工　種</t>
  </si>
  <si>
    <t>その他資材</t>
    <rPh sb="2" eb="3">
      <t>タ</t>
    </rPh>
    <rPh sb="3" eb="5">
      <t>シザイ</t>
    </rPh>
    <phoneticPr fontId="54"/>
  </si>
  <si>
    <t>　　第　　９　　号</t>
  </si>
  <si>
    <t>機械設備据付工（据付）</t>
    <rPh sb="0" eb="2">
      <t>キカイ</t>
    </rPh>
    <rPh sb="2" eb="4">
      <t>セツビ</t>
    </rPh>
    <rPh sb="4" eb="6">
      <t>スエツケ</t>
    </rPh>
    <rPh sb="6" eb="7">
      <t>コウ</t>
    </rPh>
    <rPh sb="8" eb="10">
      <t>スエツケ</t>
    </rPh>
    <phoneticPr fontId="54"/>
  </si>
  <si>
    <t>機械経費</t>
    <rPh sb="0" eb="2">
      <t>キカイ</t>
    </rPh>
    <rPh sb="2" eb="4">
      <t>ケイヒ</t>
    </rPh>
    <phoneticPr fontId="54"/>
  </si>
  <si>
    <t>電動バルブ</t>
  </si>
  <si>
    <t>台</t>
    <rPh sb="0" eb="1">
      <t>ダイ</t>
    </rPh>
    <phoneticPr fontId="54"/>
  </si>
  <si>
    <t>人</t>
    <rPh sb="0" eb="1">
      <t>ニン</t>
    </rPh>
    <phoneticPr fontId="54"/>
  </si>
  <si>
    <t>　　第　　８　　号</t>
  </si>
  <si>
    <t>No.1</t>
  </si>
  <si>
    <t>仮設費（積上分）</t>
    <rPh sb="0" eb="2">
      <t>カセツ</t>
    </rPh>
    <rPh sb="2" eb="3">
      <t>ヒ</t>
    </rPh>
    <rPh sb="4" eb="6">
      <t>ツミア</t>
    </rPh>
    <rPh sb="6" eb="7">
      <t>フン</t>
    </rPh>
    <phoneticPr fontId="54"/>
  </si>
  <si>
    <t>・地下室電気照明・コンセント更新</t>
    <rPh sb="1" eb="4">
      <t>ちかしつ</t>
    </rPh>
    <rPh sb="4" eb="8">
      <t>でんき</t>
    </rPh>
    <phoneticPr fontId="49" type="Hiragana"/>
  </si>
  <si>
    <t>EFM204AW/FMR404W-150</t>
  </si>
  <si>
    <t>第５号明細書</t>
    <rPh sb="0" eb="1">
      <t>ダイ</t>
    </rPh>
    <rPh sb="2" eb="3">
      <t>ゴウ</t>
    </rPh>
    <rPh sb="3" eb="6">
      <t>メイサイショ</t>
    </rPh>
    <phoneticPr fontId="54"/>
  </si>
  <si>
    <t>汚水ポンプ</t>
    <rPh sb="0" eb="2">
      <t>オスイ</t>
    </rPh>
    <phoneticPr fontId="54"/>
  </si>
  <si>
    <t>設計年月日</t>
  </si>
  <si>
    <t>機器類</t>
    <rPh sb="0" eb="3">
      <t>キキルイ</t>
    </rPh>
    <phoneticPr fontId="54"/>
  </si>
  <si>
    <t>機械設備据付労務費</t>
    <rPh sb="0" eb="2">
      <t>キカイ</t>
    </rPh>
    <rPh sb="2" eb="4">
      <t>セツビ</t>
    </rPh>
    <phoneticPr fontId="54"/>
  </si>
  <si>
    <t>　共通仮設費計</t>
    <rPh sb="1" eb="3">
      <t>キョウツウ</t>
    </rPh>
    <rPh sb="3" eb="5">
      <t>カセツ</t>
    </rPh>
    <rPh sb="5" eb="6">
      <t>ヒ</t>
    </rPh>
    <rPh sb="6" eb="7">
      <t>ケイ</t>
    </rPh>
    <phoneticPr fontId="68"/>
  </si>
  <si>
    <t>直接工事費計</t>
    <rPh sb="0" eb="2">
      <t>チョクセツ</t>
    </rPh>
    <rPh sb="2" eb="4">
      <t>コウジ</t>
    </rPh>
    <rPh sb="4" eb="5">
      <t>ヒ</t>
    </rPh>
    <phoneticPr fontId="54"/>
  </si>
  <si>
    <t>　　計</t>
  </si>
  <si>
    <t>本工事費　内訳表</t>
    <rPh sb="3" eb="4">
      <t>ヒ</t>
    </rPh>
    <phoneticPr fontId="54"/>
  </si>
  <si>
    <t>複合工費</t>
    <rPh sb="0" eb="2">
      <t>フクゴウ</t>
    </rPh>
    <rPh sb="2" eb="3">
      <t>コウ</t>
    </rPh>
    <rPh sb="3" eb="4">
      <t>ヒ</t>
    </rPh>
    <phoneticPr fontId="54"/>
  </si>
  <si>
    <t>[複合工費]</t>
    <rPh sb="1" eb="3">
      <t>フクゴウ</t>
    </rPh>
    <rPh sb="3" eb="4">
      <t>コウ</t>
    </rPh>
    <rPh sb="4" eb="5">
      <t>ヒ</t>
    </rPh>
    <phoneticPr fontId="54"/>
  </si>
  <si>
    <t>　　第　　２　　号</t>
  </si>
  <si>
    <t>　　第　　３　　号</t>
  </si>
  <si>
    <t>　　第　　４　　号</t>
  </si>
  <si>
    <t>令和</t>
  </si>
  <si>
    <t>輸送費</t>
    <rPh sb="0" eb="2">
      <t>ユソウ</t>
    </rPh>
    <rPh sb="2" eb="3">
      <t>ヒ</t>
    </rPh>
    <phoneticPr fontId="54"/>
  </si>
  <si>
    <t>　当り</t>
  </si>
  <si>
    <t>直接工事費＋間接工事費</t>
    <rPh sb="0" eb="2">
      <t>チョクセツ</t>
    </rPh>
    <rPh sb="2" eb="5">
      <t>コウジヒ</t>
    </rPh>
    <rPh sb="6" eb="8">
      <t>カンセツ</t>
    </rPh>
    <rPh sb="8" eb="11">
      <t>コウジヒ</t>
    </rPh>
    <phoneticPr fontId="54"/>
  </si>
  <si>
    <t>機器費＋据付工事原価</t>
    <rPh sb="0" eb="2">
      <t>キキ</t>
    </rPh>
    <rPh sb="2" eb="3">
      <t>ヒ</t>
    </rPh>
    <rPh sb="4" eb="6">
      <t>スエツケ</t>
    </rPh>
    <rPh sb="6" eb="8">
      <t>コウジ</t>
    </rPh>
    <rPh sb="8" eb="10">
      <t>ゲンカ</t>
    </rPh>
    <phoneticPr fontId="54"/>
  </si>
  <si>
    <t>機械経費（積上分）</t>
    <rPh sb="0" eb="2">
      <t>キカイ</t>
    </rPh>
    <rPh sb="2" eb="4">
      <t>ケイヒ</t>
    </rPh>
    <rPh sb="5" eb="7">
      <t>ツミア</t>
    </rPh>
    <rPh sb="7" eb="8">
      <t>ブン</t>
    </rPh>
    <phoneticPr fontId="54"/>
  </si>
  <si>
    <t>撤去機器運搬</t>
    <rPh sb="0" eb="2">
      <t>テッキョ</t>
    </rPh>
    <rPh sb="2" eb="4">
      <t>キキ</t>
    </rPh>
    <rPh sb="4" eb="6">
      <t>ウンパン</t>
    </rPh>
    <phoneticPr fontId="54"/>
  </si>
  <si>
    <t>機械経費（積上分）</t>
    <rPh sb="0" eb="2">
      <t>キカイ</t>
    </rPh>
    <rPh sb="3" eb="4">
      <t>ヒ</t>
    </rPh>
    <rPh sb="5" eb="7">
      <t>ツミア</t>
    </rPh>
    <rPh sb="7" eb="8">
      <t>フン</t>
    </rPh>
    <phoneticPr fontId="54"/>
  </si>
  <si>
    <t>ランプ・コンセント端子台</t>
  </si>
  <si>
    <t>【直接工事費】</t>
    <rPh sb="1" eb="3">
      <t>チョクセツ</t>
    </rPh>
    <rPh sb="3" eb="6">
      <t>コウジヒ</t>
    </rPh>
    <phoneticPr fontId="54"/>
  </si>
  <si>
    <t/>
  </si>
  <si>
    <t>スクラップ評価額</t>
    <rPh sb="5" eb="7">
      <t>ヒョウカ</t>
    </rPh>
    <rPh sb="7" eb="8">
      <t>ガク</t>
    </rPh>
    <phoneticPr fontId="54"/>
  </si>
  <si>
    <r>
      <rPr>
        <sz val="12"/>
        <color rgb="00000000"/>
        <rFont val="ＭＳ 明朝"/>
      </rPr>
      <t>単　価</t>
    </r>
  </si>
  <si>
    <t>3P15A　30ｍA</t>
  </si>
  <si>
    <t>巾</t>
  </si>
  <si>
    <t>単　価</t>
  </si>
  <si>
    <t>[機械経費]</t>
    <rPh sb="1" eb="3">
      <t>キカイ</t>
    </rPh>
    <rPh sb="3" eb="5">
      <t>ケイヒ</t>
    </rPh>
    <phoneticPr fontId="54"/>
  </si>
  <si>
    <t>第６号明細書</t>
    <rPh sb="0" eb="1">
      <t>ダイ</t>
    </rPh>
    <rPh sb="2" eb="3">
      <t>ゴウ</t>
    </rPh>
    <rPh sb="3" eb="6">
      <t>メイサイショ</t>
    </rPh>
    <phoneticPr fontId="54"/>
  </si>
  <si>
    <t>第７号明細書</t>
    <rPh sb="0" eb="1">
      <t>ダイ</t>
    </rPh>
    <rPh sb="2" eb="3">
      <t>ゴウ</t>
    </rPh>
    <rPh sb="3" eb="6">
      <t>メイサイショ</t>
    </rPh>
    <phoneticPr fontId="54"/>
  </si>
  <si>
    <t>第８号明細書</t>
    <rPh sb="0" eb="1">
      <t>ダイ</t>
    </rPh>
    <rPh sb="2" eb="3">
      <t>ゴウ</t>
    </rPh>
    <rPh sb="3" eb="6">
      <t>メイサイショ</t>
    </rPh>
    <phoneticPr fontId="54"/>
  </si>
  <si>
    <t>DID区間無し、11.0km以下</t>
  </si>
  <si>
    <t>EM-CE 8sq-3c</t>
  </si>
  <si>
    <t>第９号明細書</t>
    <rPh sb="0" eb="1">
      <t>ダイ</t>
    </rPh>
    <rPh sb="2" eb="3">
      <t>ゴウ</t>
    </rPh>
    <rPh sb="3" eb="6">
      <t>メイサイショ</t>
    </rPh>
    <phoneticPr fontId="54"/>
  </si>
  <si>
    <t>第１０号明細書</t>
    <rPh sb="0" eb="1">
      <t>ダイ</t>
    </rPh>
    <rPh sb="3" eb="4">
      <t>ゴウ</t>
    </rPh>
    <rPh sb="4" eb="7">
      <t>メイサイショ</t>
    </rPh>
    <phoneticPr fontId="54"/>
  </si>
  <si>
    <t>　　第　　６　　号</t>
  </si>
  <si>
    <t>　　第　 １０ 　号</t>
  </si>
  <si>
    <t>直接材料費</t>
    <rPh sb="0" eb="2">
      <t>チョクセツ</t>
    </rPh>
    <rPh sb="2" eb="4">
      <t>ザイリョウ</t>
    </rPh>
    <rPh sb="4" eb="5">
      <t>ヒ</t>
    </rPh>
    <phoneticPr fontId="54"/>
  </si>
  <si>
    <t>【機器費】</t>
    <rPh sb="1" eb="3">
      <t>キキ</t>
    </rPh>
    <rPh sb="3" eb="4">
      <t>ヒ</t>
    </rPh>
    <phoneticPr fontId="54"/>
  </si>
  <si>
    <t>DID区間無し、4.0km以下</t>
  </si>
  <si>
    <t>【間接工事費】</t>
    <rPh sb="1" eb="3">
      <t>カンセツ</t>
    </rPh>
    <rPh sb="3" eb="6">
      <t>コウジヒ</t>
    </rPh>
    <phoneticPr fontId="54"/>
  </si>
  <si>
    <t>【一般管理費等】</t>
    <rPh sb="1" eb="3">
      <t>イッパン</t>
    </rPh>
    <rPh sb="3" eb="6">
      <t>カンリヒ</t>
    </rPh>
    <rPh sb="6" eb="7">
      <t>トウ</t>
    </rPh>
    <phoneticPr fontId="54"/>
  </si>
  <si>
    <t>鉄くず</t>
    <rPh sb="0" eb="1">
      <t>テツ</t>
    </rPh>
    <phoneticPr fontId="54"/>
  </si>
  <si>
    <t>ﾄﾗｯｸ（ｸﾚｰﾝ装置付）賃料</t>
    <rPh sb="13" eb="15">
      <t>チンリョウ</t>
    </rPh>
    <phoneticPr fontId="54"/>
  </si>
  <si>
    <t>電　気　設　備</t>
    <rPh sb="0" eb="1">
      <t>イカズチ</t>
    </rPh>
    <rPh sb="2" eb="3">
      <t>キ</t>
    </rPh>
    <rPh sb="4" eb="5">
      <t>セツ</t>
    </rPh>
    <rPh sb="6" eb="7">
      <t>ビ</t>
    </rPh>
    <phoneticPr fontId="54"/>
  </si>
  <si>
    <t>　　計</t>
    <rPh sb="2" eb="3">
      <t>ケイ</t>
    </rPh>
    <phoneticPr fontId="68"/>
  </si>
  <si>
    <t>2ｔ車　2.9ｔ吊</t>
  </si>
  <si>
    <t>Φ40　0.3m3/min　1.5kw</t>
  </si>
  <si>
    <t>公共　下切中継ポンプ場「汚水ポンプ他」更新工事</t>
    <rPh sb="0" eb="2">
      <t>コウキョウ</t>
    </rPh>
    <rPh sb="3" eb="7">
      <t>シモギリチュウケイ</t>
    </rPh>
    <rPh sb="10" eb="11">
      <t>バ</t>
    </rPh>
    <rPh sb="12" eb="14">
      <t>オスイ</t>
    </rPh>
    <rPh sb="17" eb="18">
      <t>ホカ</t>
    </rPh>
    <rPh sb="19" eb="21">
      <t>コウシン</t>
    </rPh>
    <rPh sb="21" eb="23">
      <t>コウジ</t>
    </rPh>
    <phoneticPr fontId="54"/>
  </si>
  <si>
    <r>
      <rPr>
        <sz val="12"/>
        <color rgb="00000000"/>
        <rFont val="ＭＳ 明朝"/>
      </rPr>
      <t>名　　称　・　規　　格</t>
    </r>
  </si>
  <si>
    <t>現場発生品及び支給品運搬(施工ﾊﾟｯｹｰｼﾞ)</t>
  </si>
  <si>
    <t>本工事費　内訳表</t>
    <rPh sb="3" eb="4">
      <t>ヒ</t>
    </rPh>
    <phoneticPr fontId="70"/>
  </si>
  <si>
    <t>増設バッテリー</t>
  </si>
  <si>
    <t>現場発生品及び支給品積込み・荷卸し(施工ﾊﾟｯｹｰｼﾞ)</t>
  </si>
  <si>
    <t>合　計</t>
  </si>
  <si>
    <r>
      <rPr>
        <sz val="12"/>
        <color rgb="00000000"/>
        <rFont val="ＭＳ 明朝"/>
      </rPr>
      <t>金　額</t>
    </r>
  </si>
  <si>
    <t>電気設備撤去品処分費</t>
    <rPh sb="0" eb="4">
      <t>デンキ</t>
    </rPh>
    <rPh sb="4" eb="7">
      <t>テッキ</t>
    </rPh>
    <rPh sb="7" eb="10">
      <t>ショブ</t>
    </rPh>
    <phoneticPr fontId="54"/>
  </si>
  <si>
    <t>施工P単価表(CB010410-0001)</t>
  </si>
  <si>
    <t>地 内</t>
  </si>
  <si>
    <t>第10号明細書</t>
  </si>
  <si>
    <t>[直接材料費]</t>
    <rPh sb="1" eb="3">
      <t>チョクセツ</t>
    </rPh>
    <rPh sb="3" eb="6">
      <t>ザイリョウヒ</t>
    </rPh>
    <phoneticPr fontId="68"/>
  </si>
  <si>
    <t>入出力ボード</t>
  </si>
  <si>
    <t>　　第　　3　　号</t>
  </si>
  <si>
    <t>撤去品運搬費（機械）</t>
  </si>
  <si>
    <t>EXH100-10FCTB 20A</t>
  </si>
  <si>
    <t>工事番号</t>
  </si>
  <si>
    <t>[安全費]</t>
    <rPh sb="1" eb="3">
      <t>アンゼン</t>
    </rPh>
    <rPh sb="3" eb="4">
      <t>ヒ</t>
    </rPh>
    <phoneticPr fontId="68"/>
  </si>
  <si>
    <t>08</t>
  </si>
  <si>
    <t>据付(技術者)間接費</t>
    <rPh sb="3" eb="6">
      <t>ギジュツシャ</t>
    </rPh>
    <phoneticPr fontId="68"/>
  </si>
  <si>
    <t>年度</t>
  </si>
  <si>
    <t>ｍ</t>
  </si>
  <si>
    <t>【下切中継ポンプ場】</t>
    <rPh sb="1" eb="3">
      <t>シモ</t>
    </rPh>
    <rPh sb="3" eb="5">
      <t>チュウケイ</t>
    </rPh>
    <rPh sb="8" eb="9">
      <t>バ</t>
    </rPh>
    <phoneticPr fontId="71"/>
  </si>
  <si>
    <t>・汚水ポンプ（№1、№2）更新</t>
    <rPh sb="1" eb="3">
      <t>おすい</t>
    </rPh>
    <phoneticPr fontId="49" type="Hiragana"/>
  </si>
  <si>
    <t>・除塵機電動バルブ更新</t>
    <rPh sb="1" eb="4">
      <t>じょじんき</t>
    </rPh>
    <rPh sb="4" eb="9">
      <t>でんど</t>
    </rPh>
    <phoneticPr fontId="49" type="Hiragana"/>
  </si>
  <si>
    <t>・ポンプ井投込み水位計更新</t>
    <rPh sb="4" eb="5">
      <t>い</t>
    </rPh>
    <rPh sb="5" eb="7">
      <t>なげこ</t>
    </rPh>
    <rPh sb="8" eb="11">
      <t>すいいけい</t>
    </rPh>
    <phoneticPr fontId="49" type="Hiragana"/>
  </si>
  <si>
    <t>・汚水流量計更新</t>
    <rPh sb="1" eb="3">
      <t>おすい</t>
    </rPh>
    <rPh sb="3" eb="6">
      <t>りゅうりょうけい</t>
    </rPh>
    <phoneticPr fontId="49" type="Hiragana"/>
  </si>
  <si>
    <t>・無停電電源装置（UPS)更新</t>
    <rPh sb="1" eb="8">
      <t>むていでんでんげんそうち</t>
    </rPh>
    <phoneticPr fontId="49" type="Hiragana"/>
  </si>
  <si>
    <t>・作業用電源操作盤更新</t>
    <rPh sb="1" eb="4">
      <t>さぎょうよう</t>
    </rPh>
    <rPh sb="4" eb="6">
      <t>でんげん</t>
    </rPh>
    <rPh sb="6" eb="9">
      <t>そうさばん</t>
    </rPh>
    <phoneticPr fontId="49" type="Hiragana"/>
  </si>
  <si>
    <t>・雑工（ﾎﾟﾝﾌﾟ井ﾌﾘｸﾄ整線・ﾁｪｰﾝ取付）</t>
    <rPh sb="1" eb="2">
      <t>ざつ</t>
    </rPh>
    <rPh sb="2" eb="3">
      <t>こう</t>
    </rPh>
    <rPh sb="9" eb="10">
      <t>い</t>
    </rPh>
    <rPh sb="14" eb="15">
      <t>せい</t>
    </rPh>
    <rPh sb="15" eb="16">
      <t>せん</t>
    </rPh>
    <rPh sb="21" eb="23">
      <t>とりつけ</t>
    </rPh>
    <phoneticPr fontId="49" type="Hiragana"/>
  </si>
  <si>
    <t>号</t>
  </si>
  <si>
    <t xml:space="preserve"> 令和</t>
  </si>
  <si>
    <t>機器費</t>
    <rPh sb="0" eb="2">
      <t>キキ</t>
    </rPh>
    <rPh sb="2" eb="3">
      <t>ヒ</t>
    </rPh>
    <phoneticPr fontId="68"/>
  </si>
  <si>
    <t>平　　積</t>
  </si>
  <si>
    <t>高 山 市</t>
  </si>
  <si>
    <t>㎡</t>
  </si>
  <si>
    <t>下 切 町</t>
    <rPh sb="0" eb="1">
      <t>した</t>
    </rPh>
    <rPh sb="2" eb="3">
      <t>せつ</t>
    </rPh>
    <rPh sb="4" eb="5">
      <t>まち</t>
    </rPh>
    <phoneticPr fontId="49" type="Hiragana"/>
  </si>
  <si>
    <t>　</t>
  </si>
  <si>
    <t>電線管類</t>
    <rPh sb="0" eb="3">
      <t>デンセンカン</t>
    </rPh>
    <rPh sb="3" eb="4">
      <t>ルイ</t>
    </rPh>
    <phoneticPr fontId="68"/>
  </si>
  <si>
    <t>摘　　　要</t>
  </si>
  <si>
    <t>日</t>
  </si>
  <si>
    <t>　　第　　5　　号</t>
  </si>
  <si>
    <t>Ｎ＝２台</t>
  </si>
  <si>
    <t>Ｎ＝１台</t>
  </si>
  <si>
    <t>Ｎ＝１個</t>
    <rPh sb="3" eb="4">
      <t>こ</t>
    </rPh>
    <phoneticPr fontId="49" type="Hiragana"/>
  </si>
  <si>
    <t>本工事費内訳表（総括）</t>
  </si>
  <si>
    <t>工事価格（千円止め）</t>
    <rPh sb="5" eb="7">
      <t>センエン</t>
    </rPh>
    <rPh sb="7" eb="8">
      <t>ド</t>
    </rPh>
    <phoneticPr fontId="51"/>
  </si>
  <si>
    <t>機械設備工</t>
    <rPh sb="0" eb="2">
      <t>キカイ</t>
    </rPh>
    <phoneticPr fontId="51"/>
  </si>
  <si>
    <t>種　別</t>
  </si>
  <si>
    <t>ｽｸﾗｯﾌﾟ評価額</t>
    <rPh sb="6" eb="8">
      <t>ヒョウカ</t>
    </rPh>
    <rPh sb="8" eb="9">
      <t>ガク</t>
    </rPh>
    <phoneticPr fontId="51"/>
  </si>
  <si>
    <t>細別</t>
  </si>
  <si>
    <t>金　額</t>
  </si>
  <si>
    <t>[共通仮設費]</t>
  </si>
  <si>
    <t>摘　要</t>
  </si>
  <si>
    <t>本工事費（２）</t>
    <rPh sb="0" eb="3">
      <t>ホンコウジ</t>
    </rPh>
    <rPh sb="3" eb="4">
      <t>ヒ</t>
    </rPh>
    <phoneticPr fontId="68"/>
  </si>
  <si>
    <t>電気設備工事（補助）</t>
    <rPh sb="0" eb="2">
      <t>デンキ</t>
    </rPh>
    <rPh sb="2" eb="4">
      <t>セツビ</t>
    </rPh>
    <rPh sb="4" eb="6">
      <t>コウジ</t>
    </rPh>
    <rPh sb="7" eb="9">
      <t>ホジョ</t>
    </rPh>
    <phoneticPr fontId="68"/>
  </si>
  <si>
    <t>直接工事費</t>
    <rPh sb="0" eb="2">
      <t>チョクセツ</t>
    </rPh>
    <rPh sb="2" eb="5">
      <t>コウジヒ</t>
    </rPh>
    <phoneticPr fontId="68"/>
  </si>
  <si>
    <t>間接工事費</t>
    <rPh sb="0" eb="2">
      <t>カンセツ</t>
    </rPh>
    <rPh sb="2" eb="5">
      <t>コウジヒ</t>
    </rPh>
    <phoneticPr fontId="68"/>
  </si>
  <si>
    <t>細　別</t>
  </si>
  <si>
    <t>計</t>
    <rPh sb="0" eb="1">
      <t>ケイ</t>
    </rPh>
    <phoneticPr fontId="68"/>
  </si>
  <si>
    <t>輸送費</t>
    <rPh sb="0" eb="3">
      <t>ユソウヒ</t>
    </rPh>
    <phoneticPr fontId="68"/>
  </si>
  <si>
    <t>低圧ケーブル</t>
    <rPh sb="0" eb="2">
      <t>テイアツ</t>
    </rPh>
    <phoneticPr fontId="68"/>
  </si>
  <si>
    <t>その他電線</t>
    <rPh sb="2" eb="3">
      <t>タ</t>
    </rPh>
    <rPh sb="3" eb="5">
      <t>デンセン</t>
    </rPh>
    <phoneticPr fontId="68"/>
  </si>
  <si>
    <t>その他資材</t>
    <rPh sb="2" eb="3">
      <t>タ</t>
    </rPh>
    <rPh sb="3" eb="5">
      <t>シザイ</t>
    </rPh>
    <phoneticPr fontId="68"/>
  </si>
  <si>
    <t>　　小計</t>
  </si>
  <si>
    <t>一般労務費</t>
    <rPh sb="0" eb="2">
      <t>イッパン</t>
    </rPh>
    <rPh sb="2" eb="5">
      <t>ロウムヒ</t>
    </rPh>
    <phoneticPr fontId="68"/>
  </si>
  <si>
    <t>技術労務費</t>
    <rPh sb="0" eb="2">
      <t>ギジュツ</t>
    </rPh>
    <rPh sb="2" eb="5">
      <t>ロウムヒ</t>
    </rPh>
    <phoneticPr fontId="68"/>
  </si>
  <si>
    <t>仮設費（率）</t>
    <rPh sb="0" eb="2">
      <t>カセツ</t>
    </rPh>
    <rPh sb="2" eb="3">
      <t>ヒ</t>
    </rPh>
    <rPh sb="4" eb="5">
      <t>リツ</t>
    </rPh>
    <phoneticPr fontId="68"/>
  </si>
  <si>
    <t>　直接工事費計</t>
    <rPh sb="1" eb="3">
      <t>チョクセツ</t>
    </rPh>
    <rPh sb="3" eb="6">
      <t>コウジヒ</t>
    </rPh>
    <rPh sb="6" eb="7">
      <t>ケイ</t>
    </rPh>
    <phoneticPr fontId="68"/>
  </si>
  <si>
    <t>安全費</t>
    <rPh sb="0" eb="2">
      <t>アンゼン</t>
    </rPh>
    <rPh sb="2" eb="3">
      <t>ヒ</t>
    </rPh>
    <phoneticPr fontId="68"/>
  </si>
  <si>
    <t>共通仮設費（率）</t>
    <rPh sb="6" eb="7">
      <t>リツ</t>
    </rPh>
    <phoneticPr fontId="68"/>
  </si>
  <si>
    <t>　　第　　9　　号</t>
  </si>
  <si>
    <t>　間接工事費計</t>
    <rPh sb="1" eb="3">
      <t>カンセツ</t>
    </rPh>
    <rPh sb="3" eb="6">
      <t>コウジヒ</t>
    </rPh>
    <phoneticPr fontId="68"/>
  </si>
  <si>
    <t>第2号明細書</t>
  </si>
  <si>
    <t>[輸送費]</t>
    <rPh sb="1" eb="3">
      <t>ユソウ</t>
    </rPh>
    <rPh sb="3" eb="4">
      <t>ヒ</t>
    </rPh>
    <phoneticPr fontId="68"/>
  </si>
  <si>
    <t>第3号明細書</t>
  </si>
  <si>
    <t>第4号明細書</t>
  </si>
  <si>
    <t>盤用ヒーター・サーモ</t>
  </si>
  <si>
    <t>FW-S10-2.0K</t>
  </si>
  <si>
    <t>第6号明細書</t>
  </si>
  <si>
    <t>[補助材料費]</t>
    <rPh sb="1" eb="3">
      <t>ホジョ</t>
    </rPh>
    <rPh sb="3" eb="6">
      <t>ザイリョウヒ</t>
    </rPh>
    <phoneticPr fontId="68"/>
  </si>
  <si>
    <t>3P30A　30ｍA</t>
  </si>
  <si>
    <t>諸経費計算書</t>
    <rPh sb="0" eb="3">
      <t>ショケイヒ</t>
    </rPh>
    <rPh sb="3" eb="6">
      <t>ケイサンショ</t>
    </rPh>
    <phoneticPr fontId="68"/>
  </si>
  <si>
    <t>[材料費]</t>
  </si>
  <si>
    <t>第7号明細書</t>
  </si>
  <si>
    <t>第8号明細書</t>
  </si>
  <si>
    <t>[労務費]</t>
    <rPh sb="1" eb="4">
      <t>ロウムヒ</t>
    </rPh>
    <phoneticPr fontId="68"/>
  </si>
  <si>
    <t>チェーン</t>
  </si>
  <si>
    <t>第9号明細書</t>
  </si>
  <si>
    <t>[複合工費]</t>
    <rPh sb="1" eb="3">
      <t>フクゴウ</t>
    </rPh>
    <rPh sb="3" eb="5">
      <t>コウヒ</t>
    </rPh>
    <phoneticPr fontId="68"/>
  </si>
  <si>
    <t xml:space="preserve">[直接経費] </t>
    <rPh sb="1" eb="3">
      <t>チョクセツ</t>
    </rPh>
    <rPh sb="3" eb="5">
      <t>ケイヒ</t>
    </rPh>
    <phoneticPr fontId="68"/>
  </si>
  <si>
    <t>[現場管理費]</t>
    <rPh sb="1" eb="3">
      <t>ゲンバ</t>
    </rPh>
    <rPh sb="3" eb="5">
      <t>カンリ</t>
    </rPh>
    <rPh sb="5" eb="6">
      <t>ヒ</t>
    </rPh>
    <phoneticPr fontId="68"/>
  </si>
  <si>
    <t>[据付間接費]</t>
  </si>
  <si>
    <t>[間接工事費]</t>
  </si>
  <si>
    <t>直接工事費＋間接工事費</t>
    <rPh sb="0" eb="2">
      <t>チョクセツ</t>
    </rPh>
    <rPh sb="2" eb="5">
      <t>コウジヒ</t>
    </rPh>
    <rPh sb="6" eb="8">
      <t>カンセツ</t>
    </rPh>
    <rPh sb="8" eb="11">
      <t>コウジヒ</t>
    </rPh>
    <phoneticPr fontId="68"/>
  </si>
  <si>
    <t>[一般管理費等]</t>
  </si>
  <si>
    <t>　　第　　10　　号</t>
  </si>
  <si>
    <t>　　第　　1　　号</t>
  </si>
  <si>
    <t>ケーブル</t>
  </si>
  <si>
    <t>　　第　　4　　号</t>
  </si>
  <si>
    <t>ＬＥＤ照明　40型</t>
    <rPh sb="3" eb="5">
      <t>ショウメイ</t>
    </rPh>
    <rPh sb="8" eb="9">
      <t>カタ</t>
    </rPh>
    <phoneticPr fontId="54"/>
  </si>
  <si>
    <t>　　第　　6　　号</t>
  </si>
  <si>
    <t>電工</t>
    <rPh sb="0" eb="2">
      <t>デンコウ</t>
    </rPh>
    <phoneticPr fontId="54"/>
  </si>
  <si>
    <t>FW-SEB-D</t>
  </si>
  <si>
    <t>　　第　　8　　号</t>
  </si>
  <si>
    <t>電気通信技術者</t>
    <rPh sb="0" eb="2">
      <t>デンキ</t>
    </rPh>
    <rPh sb="2" eb="4">
      <t>ツウシン</t>
    </rPh>
    <rPh sb="4" eb="7">
      <t>ギジュツシャ</t>
    </rPh>
    <phoneticPr fontId="54"/>
  </si>
  <si>
    <t>(組合せ試験工)</t>
  </si>
  <si>
    <t>処分費</t>
    <rPh sb="0" eb="3">
      <t>ショブ</t>
    </rPh>
    <phoneticPr fontId="54"/>
  </si>
  <si>
    <t>その他電線</t>
    <rPh sb="2" eb="3">
      <t>タ</t>
    </rPh>
    <rPh sb="3" eb="5">
      <t>デンセン</t>
    </rPh>
    <phoneticPr fontId="54"/>
  </si>
  <si>
    <t>個</t>
    <rPh sb="0" eb="1">
      <t>コ</t>
    </rPh>
    <phoneticPr fontId="54"/>
  </si>
  <si>
    <t>電線管類</t>
    <rPh sb="0" eb="3">
      <t>デンセンカン</t>
    </rPh>
    <rPh sb="3" eb="4">
      <t>ルイ</t>
    </rPh>
    <phoneticPr fontId="54"/>
  </si>
  <si>
    <t>単価表(SJ0020)</t>
  </si>
  <si>
    <t>撤去品運搬費（電気）</t>
  </si>
  <si>
    <t xml:space="preserve"> 単価表(SJ0020)</t>
  </si>
  <si>
    <t>施工P単価表(CB010410-0003)</t>
  </si>
  <si>
    <t>ELR-300　0～5ｍ</t>
  </si>
  <si>
    <t>SUS304　L=10m</t>
  </si>
  <si>
    <t>LSS1-4-30</t>
  </si>
  <si>
    <t>LSS10-4-65　反射付</t>
  </si>
  <si>
    <t>15A 125V ダブル</t>
  </si>
  <si>
    <t>起工年月日</t>
    <rPh sb="0" eb="5">
      <t>きこうねん</t>
    </rPh>
    <phoneticPr fontId="49" type="Hiragana"/>
  </si>
  <si>
    <t>竣工円月日</t>
    <rPh sb="0" eb="2">
      <t>しゅんこう</t>
    </rPh>
    <rPh sb="2" eb="5">
      <t>えんが</t>
    </rPh>
    <phoneticPr fontId="49" type="Hiragana"/>
  </si>
  <si>
    <r>
      <rPr>
        <sz val="12"/>
        <color rgb="00000000"/>
        <rFont val="ＭＳ 明朝"/>
      </rPr>
      <t>数　量</t>
    </r>
  </si>
  <si>
    <r>
      <rPr>
        <sz val="12"/>
        <color rgb="00000000"/>
        <rFont val="ＭＳ 明朝"/>
      </rPr>
      <t>単位</t>
    </r>
  </si>
  <si>
    <t>仕様書</t>
    <rPh sb="0" eb="3">
      <t>しようしょ</t>
    </rPh>
    <phoneticPr fontId="49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</si>
</sst>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3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#,##0.0"/>
    <numFmt numFmtId="179" formatCode="mmmm/dd/yyyy\ h:mm"/>
    <numFmt numFmtId="180" formatCode="mm/dd/yy\ h:mm"/>
    <numFmt numFmtId="181" formatCode="_-* #,##0.0_-;\-* #,##0.0_-;_-* &quot;-&quot;??_-;_-@_-"/>
    <numFmt numFmtId="182" formatCode="0.00000%"/>
    <numFmt numFmtId="183" formatCode="#%"/>
    <numFmt numFmtId="184" formatCode="#,##0\-;&quot;▲&quot;#,##0\-"/>
    <numFmt numFmtId="185" formatCode="&quot;¥&quot;#,##0\-;&quot;¥&quot;&quot;▲&quot;#,##0\-"/>
    <numFmt numFmtId="186" formatCode="_(&quot;¥&quot;* #,##0_);_(&quot;¥&quot;* \(#,##0\);_(&quot;¥&quot;* &quot;-&quot;??_);_(@_)"/>
    <numFmt numFmtId="187" formatCode="0.0"/>
    <numFmt numFmtId="188" formatCode="#,##0.0_ "/>
    <numFmt numFmtId="189" formatCode="&quot;L=&quot;#,###.0&quot;m&quot;"/>
    <numFmt numFmtId="190" formatCode="#,##0.00_ "/>
    <numFmt numFmtId="191" formatCode="0_ "/>
    <numFmt numFmtId="192" formatCode="#,##0_);[Red]\(#,##0\)"/>
    <numFmt numFmtId="193" formatCode="0.0_ "/>
    <numFmt numFmtId="194" formatCode="#,##0_ "/>
    <numFmt numFmtId="195" formatCode="#,##0_ ;[Red]\-#,##0\ "/>
    <numFmt numFmtId="196" formatCode="&quot;代&quot;&quot;価&quot;&quot;表&quot;\(\A\-0\)"/>
    <numFmt numFmtId="197" formatCode="0.0_);[Red]\(0.0\)"/>
    <numFmt numFmtId="198" formatCode="0_);[Red]\(0\)"/>
    <numFmt numFmtId="199" formatCode="0.000_);[Red]\(0.000\)"/>
    <numFmt numFmtId="200" formatCode="0.00_);[Red]\(0.00\)"/>
    <numFmt numFmtId="201" formatCode="#,##0.0_ ;[Red]\-#,##0.0\ "/>
    <numFmt numFmtId="202" formatCode="0.0%"/>
    <numFmt numFmtId="203" formatCode="0.00_ "/>
    <numFmt numFmtId="204" formatCode="#,##0.000\ "/>
    <numFmt numFmtId="205" formatCode="\*\ #,##0"/>
    <numFmt numFmtId="206" formatCode="&quot;No.&quot;#"/>
  </numFmts>
  <fonts count="72">
    <font>
      <sz val="11"/>
      <color auto="1"/>
      <name val="明朝"/>
      <family val="3"/>
    </font>
    <font>
      <sz val="10"/>
      <color indexed="8"/>
      <name val="ＭＳ Ｐゴシック"/>
      <family val="3"/>
    </font>
    <font>
      <sz val="10"/>
      <color indexed="9"/>
      <name val="ＭＳ Ｐゴシック"/>
      <family val="3"/>
    </font>
    <font>
      <sz val="10"/>
      <color auto="1"/>
      <name val="Arial"/>
      <family val="2"/>
    </font>
    <font>
      <sz val="12"/>
      <color auto="1"/>
      <name val="Arial"/>
      <family val="2"/>
    </font>
    <font>
      <sz val="8"/>
      <color auto="1"/>
      <name val="Arial"/>
      <family val="2"/>
    </font>
    <font>
      <sz val="11"/>
      <color auto="1"/>
      <name val="ＭＳ Ｐゴシック"/>
      <family val="3"/>
    </font>
    <font>
      <sz val="10"/>
      <color indexed="8"/>
      <name val="Arial"/>
      <family val="2"/>
    </font>
    <font>
      <sz val="9"/>
      <color auto="1"/>
      <name val="Times New Roman"/>
      <family val="1"/>
    </font>
    <font>
      <b/>
      <sz val="12"/>
      <color auto="1"/>
      <name val="Arial"/>
      <family val="2"/>
    </font>
    <font>
      <sz val="11"/>
      <color auto="1"/>
      <name val="Times New Roman"/>
      <family val="1"/>
    </font>
    <font>
      <sz val="10"/>
      <color auto="1"/>
      <name val="ＭＳ Ｐゴシック"/>
      <family val="3"/>
    </font>
    <font>
      <sz val="8"/>
      <color indexed="16"/>
      <name val="Century Schoolbook"/>
      <family val="1"/>
    </font>
    <font>
      <b/>
      <i/>
      <sz val="10"/>
      <color auto="1"/>
      <name val="Times New Roman"/>
      <family val="1"/>
    </font>
    <font>
      <sz val="12"/>
      <color auto="1"/>
      <name val="明朝"/>
      <family val="1"/>
    </font>
    <font>
      <b/>
      <sz val="11"/>
      <color auto="1"/>
      <name val="Helv"/>
      <family val="2"/>
    </font>
    <font>
      <b/>
      <sz val="9"/>
      <color auto="1"/>
      <name val="Times New Roman"/>
      <family val="1"/>
    </font>
    <font>
      <sz val="10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0"/>
      <color indexed="9"/>
      <name val="ＭＳ Ｐゴシック"/>
      <family val="3"/>
    </font>
    <font>
      <sz val="11"/>
      <color auto="1"/>
      <name val="明朝"/>
      <family val="3"/>
    </font>
    <font>
      <sz val="10"/>
      <color indexed="52"/>
      <name val="ＭＳ Ｐゴシック"/>
      <family val="3"/>
    </font>
    <font>
      <sz val="10"/>
      <color indexed="62"/>
      <name val="ＭＳ Ｐゴシック"/>
      <family val="3"/>
    </font>
    <font>
      <b/>
      <sz val="10"/>
      <color indexed="63"/>
      <name val="ＭＳ Ｐゴシック"/>
      <family val="3"/>
    </font>
    <font>
      <sz val="10"/>
      <color indexed="20"/>
      <name val="ＭＳ Ｐゴシック"/>
      <family val="3"/>
    </font>
    <font>
      <sz val="9"/>
      <color auto="1"/>
      <name val="明朝"/>
      <family val="1"/>
    </font>
    <font>
      <sz val="10"/>
      <color auto="1"/>
      <name val="明朝"/>
      <family val="3"/>
    </font>
    <font>
      <sz val="11"/>
      <color theme="1"/>
      <name val="游ゴシック"/>
      <family val="3"/>
    </font>
    <font>
      <sz val="12"/>
      <color auto="1"/>
      <name val="ＭＳ 明朝"/>
      <family val="1"/>
    </font>
    <font>
      <sz val="11"/>
      <color theme="1"/>
      <name val="ＭＳ Ｐゴシック"/>
      <family val="3"/>
      <scheme val="minor"/>
    </font>
    <font>
      <sz val="10"/>
      <color auto="1"/>
      <name val="ＭＳ 明朝"/>
      <family val="1"/>
    </font>
    <font>
      <sz val="11"/>
      <color auto="1"/>
      <name val="游ゴシック"/>
      <family val="3"/>
    </font>
    <font>
      <sz val="14"/>
      <color auto="1"/>
      <name val="ＭＳ 明朝"/>
      <family val="1"/>
    </font>
    <font>
      <sz val="11"/>
      <color auto="1"/>
      <name val="ＭＳ 明朝"/>
      <family val="1"/>
    </font>
    <font>
      <sz val="14"/>
      <color auto="1"/>
      <name val="明朝"/>
      <family val="3"/>
    </font>
    <font>
      <sz val="10"/>
      <color auto="1"/>
      <name val="ＭＳ ゴシック"/>
      <family val="3"/>
    </font>
    <font>
      <sz val="8"/>
      <color auto="1"/>
      <name val="ＭＳ 明朝"/>
      <family val="1"/>
    </font>
    <font>
      <sz val="9"/>
      <color auto="1"/>
      <name val="ＭＳ ゴシック"/>
      <family val="3"/>
    </font>
    <font>
      <sz val="11"/>
      <color auto="1"/>
      <name val="ＭＳ Ｐ明朝"/>
      <family val="1"/>
    </font>
    <font>
      <sz val="14"/>
      <color indexed="8"/>
      <name val="ＭＳ 明朝"/>
      <family val="1"/>
    </font>
    <font>
      <sz val="10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0"/>
      <color indexed="52"/>
      <name val="ＭＳ Ｐゴシック"/>
      <family val="3"/>
    </font>
    <font>
      <i/>
      <sz val="10"/>
      <color indexed="23"/>
      <name val="ＭＳ Ｐゴシック"/>
      <family val="3"/>
    </font>
    <font>
      <sz val="10"/>
      <color indexed="10"/>
      <name val="ＭＳ Ｐゴシック"/>
      <family val="3"/>
    </font>
    <font>
      <b/>
      <sz val="10"/>
      <color indexed="8"/>
      <name val="ＭＳ Ｐゴシック"/>
      <family val="3"/>
    </font>
    <font>
      <sz val="12"/>
      <color auto="1"/>
      <name val="ＭＳ ゴシック"/>
      <family val="3"/>
    </font>
    <font>
      <sz val="6"/>
      <color auto="1"/>
      <name val="游ゴシック"/>
      <family val="3"/>
    </font>
    <font>
      <b/>
      <sz val="14"/>
      <color auto="1"/>
      <name val="明朝"/>
    </font>
    <font>
      <sz val="6"/>
      <color auto="1"/>
      <name val="ＭＳ Ｐゴシック"/>
      <family val="3"/>
    </font>
    <font>
      <sz val="16"/>
      <color auto="1"/>
      <name val="ＭＳ 明朝"/>
      <family val="1"/>
    </font>
    <font>
      <sz val="18"/>
      <color auto="1"/>
      <name val="BIZ UDPゴシック"/>
      <family val="3"/>
    </font>
    <font>
      <sz val="6"/>
      <color auto="1"/>
      <name val="明朝"/>
      <family val="3"/>
    </font>
    <font>
      <sz val="22"/>
      <color auto="1"/>
      <name val="ＭＳ 明朝"/>
      <family val="1"/>
    </font>
    <font>
      <sz val="9"/>
      <color auto="1"/>
      <name val="ＭＳ 明朝"/>
      <family val="1"/>
    </font>
    <font>
      <sz val="18"/>
      <color auto="1"/>
      <name val="ＭＳ 明朝"/>
      <family val="1"/>
    </font>
    <font>
      <sz val="7"/>
      <color auto="1"/>
      <name val="ＭＳ 明朝"/>
      <family val="1"/>
    </font>
    <font>
      <sz val="6"/>
      <color auto="1"/>
      <name val="ＭＳ 明朝"/>
      <family val="1"/>
    </font>
    <font>
      <sz val="10.5"/>
      <color auto="1"/>
      <name val="ＭＳ 明朝"/>
      <family val="1"/>
    </font>
    <font>
      <b/>
      <sz val="22"/>
      <color auto="1"/>
      <name val="ＭＳ 明朝"/>
      <family val="1"/>
    </font>
    <font>
      <b/>
      <sz val="11"/>
      <color auto="1"/>
      <name val="ＭＳ 明朝"/>
      <family val="1"/>
    </font>
    <font>
      <b/>
      <sz val="10.5"/>
      <color auto="1"/>
      <name val="ＭＳ 明朝"/>
      <family val="1"/>
    </font>
    <font>
      <sz val="11"/>
      <color rgb="00000000"/>
      <name val="ＭＳ 明朝"/>
      <family val="1"/>
    </font>
    <font>
      <sz val="12"/>
      <color rgb="00000000"/>
      <name val="ＭＳ 明朝"/>
      <family val="1"/>
    </font>
    <font>
      <sz val="9"/>
      <color rgb="00000000"/>
      <name val="ＭＳ 明朝"/>
      <family val="2"/>
    </font>
    <font>
      <sz val="10"/>
      <color rgb="00000000"/>
      <name val="ＭＳ 明朝"/>
      <family val="1"/>
    </font>
    <font>
      <sz val="6"/>
      <color auto="1"/>
      <name val="ＭＳ Ｐ明朝"/>
      <family val="1"/>
    </font>
    <font>
      <sz val="10.5"/>
      <color auto="1"/>
      <name val="ＪＳＰ明朝"/>
      <family val="1"/>
    </font>
    <font>
      <sz val="9"/>
      <color auto="1"/>
      <name val="ＭＳ Ｐゴシック"/>
      <family val="3"/>
    </font>
    <font>
      <sz val="6"/>
      <color auto="1"/>
      <name val="ＭＳ 明朝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00FFFFFF"/>
      </patternFill>
    </fill>
  </fills>
  <borders count="14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55"/>
      </right>
      <top style="hair">
        <color indexed="64"/>
      </top>
      <bottom/>
      <diagonal/>
    </border>
    <border>
      <left style="hair">
        <color indexed="64"/>
      </left>
      <right style="dotted">
        <color indexed="55"/>
      </right>
      <top/>
      <bottom style="hair">
        <color indexed="64"/>
      </bottom>
      <diagonal/>
    </border>
    <border>
      <left style="hair">
        <color indexed="64"/>
      </left>
      <right style="dotted">
        <color indexed="55"/>
      </right>
      <top/>
      <bottom/>
      <diagonal/>
    </border>
    <border>
      <left style="hair">
        <color indexed="64"/>
      </left>
      <right style="dotted">
        <color indexed="55"/>
      </right>
      <top/>
      <bottom style="double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00000000"/>
      </top>
      <bottom/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</borders>
  <cellStyleXfs count="176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8" fontId="6" fillId="0" borderId="0" applyFill="0" applyBorder="0" applyAlignment="0"/>
    <xf numFmtId="179" fontId="6" fillId="0" borderId="0" applyFill="0" applyBorder="0" applyAlignment="0"/>
    <xf numFmtId="18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6" fillId="0" borderId="0" applyFill="0" applyBorder="0" applyAlignment="0"/>
    <xf numFmtId="0" fontId="3" fillId="0" borderId="0" applyFill="0" applyBorder="0" applyAlignment="0"/>
    <xf numFmtId="179" fontId="6" fillId="0" borderId="0" applyFill="0" applyBorder="0" applyAlignment="0"/>
    <xf numFmtId="18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4" fontId="7" fillId="0" borderId="0" applyFill="0" applyBorder="0" applyAlignment="0"/>
    <xf numFmtId="180" fontId="6" fillId="0" borderId="0" applyFill="0" applyBorder="0" applyAlignment="0"/>
    <xf numFmtId="179" fontId="6" fillId="0" borderId="0" applyFill="0" applyBorder="0" applyAlignment="0"/>
    <xf numFmtId="180" fontId="6" fillId="0" borderId="0" applyFill="0" applyBorder="0" applyAlignment="0"/>
    <xf numFmtId="0" fontId="3" fillId="0" borderId="0" applyFill="0" applyBorder="0" applyAlignment="0"/>
    <xf numFmtId="179" fontId="6" fillId="0" borderId="0" applyFill="0" applyBorder="0" applyAlignment="0"/>
    <xf numFmtId="0" fontId="8" fillId="0" borderId="0">
      <alignment horizontal="left"/>
    </xf>
    <xf numFmtId="38" fontId="5" fillId="16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0" fontId="5" fillId="17" borderId="3" applyNumberFormat="0" applyBorder="0" applyAlignment="0" applyProtection="0"/>
    <xf numFmtId="180" fontId="6" fillId="0" borderId="0" applyFill="0" applyBorder="0" applyAlignment="0"/>
    <xf numFmtId="179" fontId="6" fillId="0" borderId="0" applyFill="0" applyBorder="0" applyAlignment="0"/>
    <xf numFmtId="180" fontId="6" fillId="0" borderId="0" applyFill="0" applyBorder="0" applyAlignment="0"/>
    <xf numFmtId="0" fontId="3" fillId="0" borderId="0" applyFill="0" applyBorder="0" applyAlignment="0"/>
    <xf numFmtId="179" fontId="6" fillId="0" borderId="0" applyFill="0" applyBorder="0" applyAlignment="0"/>
    <xf numFmtId="0" fontId="10" fillId="0" borderId="0" applyBorder="0"/>
    <xf numFmtId="182" fontId="11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6" fillId="0" borderId="0" applyFill="0" applyBorder="0" applyAlignment="0"/>
    <xf numFmtId="179" fontId="6" fillId="0" borderId="0" applyFill="0" applyBorder="0" applyAlignment="0"/>
    <xf numFmtId="180" fontId="6" fillId="0" borderId="0" applyFill="0" applyBorder="0" applyAlignment="0"/>
    <xf numFmtId="0" fontId="3" fillId="0" borderId="0" applyFill="0" applyBorder="0" applyAlignment="0"/>
    <xf numFmtId="179" fontId="6" fillId="0" borderId="0" applyFill="0" applyBorder="0" applyAlignment="0"/>
    <xf numFmtId="4" fontId="8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9" fontId="7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6" fillId="0" borderId="0">
      <alignment horizontal="center"/>
    </xf>
    <xf numFmtId="0" fontId="17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3" borderId="4" applyNumberFormat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20" fillId="24" borderId="5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20" fillId="0" borderId="0"/>
    <xf numFmtId="0" fontId="24" fillId="3" borderId="0" applyNumberFormat="0" applyBorder="0" applyAlignment="0" applyProtection="0">
      <alignment vertical="center"/>
    </xf>
    <xf numFmtId="2" fontId="25" fillId="0" borderId="9">
      <alignment horizontal="center"/>
    </xf>
    <xf numFmtId="0" fontId="2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38" fontId="27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0" fontId="28" fillId="0" borderId="0"/>
    <xf numFmtId="0" fontId="6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0" fillId="0" borderId="0"/>
    <xf numFmtId="0" fontId="2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0" fillId="0" borderId="0"/>
    <xf numFmtId="0" fontId="27" fillId="0" borderId="0">
      <alignment vertical="center"/>
    </xf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32" fillId="0" borderId="0"/>
    <xf numFmtId="0" fontId="33" fillId="0" borderId="0"/>
    <xf numFmtId="0" fontId="34" fillId="0" borderId="0"/>
    <xf numFmtId="0" fontId="35" fillId="0" borderId="0">
      <alignment vertical="center"/>
    </xf>
    <xf numFmtId="0" fontId="33" fillId="0" borderId="0"/>
    <xf numFmtId="0" fontId="33" fillId="0" borderId="0"/>
    <xf numFmtId="0" fontId="36" fillId="0" borderId="0"/>
    <xf numFmtId="0" fontId="37" fillId="0" borderId="0"/>
    <xf numFmtId="0" fontId="20" fillId="0" borderId="0"/>
    <xf numFmtId="0" fontId="20" fillId="0" borderId="0"/>
    <xf numFmtId="0" fontId="28" fillId="0" borderId="0">
      <alignment vertical="center"/>
    </xf>
    <xf numFmtId="0" fontId="6" fillId="0" borderId="0"/>
    <xf numFmtId="0" fontId="38" fillId="0" borderId="0"/>
    <xf numFmtId="0" fontId="38" fillId="0" borderId="0"/>
    <xf numFmtId="183" fontId="20" fillId="0" borderId="0"/>
    <xf numFmtId="0" fontId="39" fillId="0" borderId="0" applyNumberFormat="0" applyFont="0" applyBorder="0" applyAlignment="0" applyProtection="0"/>
    <xf numFmtId="0" fontId="40" fillId="4" borderId="0" applyNumberFormat="0" applyBorder="0" applyAlignment="0" applyProtection="0">
      <alignment vertical="center"/>
    </xf>
    <xf numFmtId="0" fontId="6" fillId="0" borderId="10" applyNumberFormat="0" applyBorder="0"/>
    <xf numFmtId="0" fontId="41" fillId="0" borderId="11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184" fontId="26" fillId="0" borderId="14">
      <protection locked="0"/>
    </xf>
    <xf numFmtId="185" fontId="26" fillId="0" borderId="14">
      <protection locked="0"/>
    </xf>
    <xf numFmtId="184" fontId="26" fillId="0" borderId="14">
      <protection locked="0"/>
    </xf>
    <xf numFmtId="0" fontId="44" fillId="25" borderId="7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186" fontId="11" fillId="26" borderId="15" applyFont="0" applyFill="0" applyBorder="0" applyAlignment="0" applyProtection="0">
      <protection locked="0"/>
    </xf>
    <xf numFmtId="0" fontId="47" fillId="0" borderId="16" applyNumberFormat="0" applyFill="0" applyAlignment="0" applyProtection="0">
      <alignment vertical="center"/>
    </xf>
    <xf numFmtId="0" fontId="4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38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844">
    <xf numFmtId="0" fontId="0" fillId="0" borderId="0" xfId="0"/>
    <xf numFmtId="0" fontId="30" fillId="0" borderId="0" xfId="126" applyFont="1" applyFill="1" applyAlignment="1">
      <alignment vertical="center"/>
    </xf>
    <xf numFmtId="0" fontId="30" fillId="0" borderId="0" xfId="126" applyFont="1" applyFill="1"/>
    <xf numFmtId="0" fontId="0" fillId="0" borderId="0" xfId="0" applyFont="1" applyFill="1"/>
    <xf numFmtId="0" fontId="30" fillId="0" borderId="0" xfId="126" applyFont="1" applyFill="1" applyAlignment="1" applyProtection="1">
      <alignment vertical="center"/>
    </xf>
    <xf numFmtId="0" fontId="30" fillId="0" borderId="17" xfId="126" applyFont="1" applyFill="1" applyBorder="1" applyAlignment="1" applyProtection="1">
      <alignment vertical="center"/>
    </xf>
    <xf numFmtId="0" fontId="33" fillId="0" borderId="18" xfId="126" applyFont="1" applyFill="1" applyBorder="1" applyAlignment="1" applyProtection="1">
      <alignment horizontal="center" vertical="center" textRotation="255"/>
    </xf>
    <xf numFmtId="0" fontId="30" fillId="0" borderId="19" xfId="126" applyFont="1" applyFill="1" applyBorder="1" applyAlignment="1">
      <alignment horizontal="center" vertical="center" textRotation="255"/>
    </xf>
    <xf numFmtId="0" fontId="30" fillId="0" borderId="20" xfId="126" applyFont="1" applyFill="1" applyBorder="1" applyAlignment="1">
      <alignment horizontal="center" vertical="center" textRotation="255"/>
    </xf>
    <xf numFmtId="0" fontId="30" fillId="0" borderId="21" xfId="126" applyFont="1" applyFill="1" applyBorder="1" applyAlignment="1" applyProtection="1">
      <alignment vertical="center"/>
    </xf>
    <xf numFmtId="0" fontId="33" fillId="0" borderId="21" xfId="126" applyFont="1" applyFill="1" applyBorder="1" applyAlignment="1" applyProtection="1">
      <alignment horizontal="center" vertical="center"/>
    </xf>
    <xf numFmtId="0" fontId="30" fillId="0" borderId="22" xfId="126" applyFont="1" applyFill="1" applyBorder="1" applyAlignment="1" applyProtection="1">
      <alignment vertical="center"/>
    </xf>
    <xf numFmtId="0" fontId="32" fillId="0" borderId="21" xfId="126" applyFont="1" applyFill="1" applyBorder="1" applyAlignment="1" applyProtection="1">
      <alignment vertical="center"/>
    </xf>
    <xf numFmtId="0" fontId="30" fillId="0" borderId="23" xfId="126" applyFont="1" applyFill="1" applyBorder="1" applyAlignment="1" applyProtection="1">
      <alignment vertical="center"/>
    </xf>
    <xf numFmtId="0" fontId="32" fillId="0" borderId="24" xfId="126" applyFont="1" applyFill="1" applyBorder="1" applyAlignment="1" applyProtection="1">
      <alignment horizontal="center" vertical="center" textRotation="255"/>
    </xf>
    <xf numFmtId="0" fontId="30" fillId="0" borderId="21" xfId="126" applyFont="1" applyFill="1" applyBorder="1" applyAlignment="1">
      <alignment horizontal="center" vertical="center" textRotation="255"/>
    </xf>
    <xf numFmtId="0" fontId="30" fillId="0" borderId="22" xfId="126" applyFont="1" applyFill="1" applyBorder="1" applyAlignment="1">
      <alignment horizontal="center" vertical="center" textRotation="255"/>
    </xf>
    <xf numFmtId="0" fontId="32" fillId="0" borderId="25" xfId="126" applyFont="1" applyFill="1" applyBorder="1" applyAlignment="1" applyProtection="1">
      <alignment horizontal="center" vertical="center" textRotation="255"/>
    </xf>
    <xf numFmtId="0" fontId="30" fillId="0" borderId="23" xfId="126" applyFont="1" applyFill="1" applyBorder="1" applyAlignment="1">
      <alignment horizontal="center" vertical="center" textRotation="255"/>
    </xf>
    <xf numFmtId="0" fontId="30" fillId="0" borderId="26" xfId="126" applyFont="1" applyFill="1" applyBorder="1" applyAlignment="1" applyProtection="1">
      <alignment vertical="center"/>
    </xf>
    <xf numFmtId="0" fontId="30" fillId="0" borderId="27" xfId="126" applyFont="1" applyFill="1" applyBorder="1" applyAlignment="1" applyProtection="1">
      <alignment vertical="center"/>
    </xf>
    <xf numFmtId="3" fontId="33" fillId="0" borderId="27" xfId="126" quotePrefix="1" applyNumberFormat="1" applyFont="1" applyFill="1" applyBorder="1" applyAlignment="1" applyProtection="1">
      <alignment horizontal="center" vertical="center" shrinkToFit="1"/>
      <protection locked="0"/>
    </xf>
    <xf numFmtId="3" fontId="30" fillId="0" borderId="27" xfId="126" applyNumberFormat="1" applyFont="1" applyFill="1" applyBorder="1" applyAlignment="1">
      <alignment horizontal="center" vertical="center" shrinkToFit="1"/>
    </xf>
    <xf numFmtId="0" fontId="30" fillId="0" borderId="9" xfId="126" applyFont="1" applyFill="1" applyBorder="1" applyAlignment="1" applyProtection="1">
      <alignment vertical="center"/>
    </xf>
    <xf numFmtId="0" fontId="30" fillId="0" borderId="0" xfId="126" applyFont="1" applyFill="1" applyBorder="1" applyAlignment="1" applyProtection="1">
      <alignment vertical="center"/>
    </xf>
    <xf numFmtId="0" fontId="33" fillId="0" borderId="0" xfId="126" applyFont="1" applyFill="1" applyBorder="1" applyAlignment="1" applyProtection="1">
      <alignment horizontal="center" vertical="center"/>
    </xf>
    <xf numFmtId="0" fontId="30" fillId="0" borderId="28" xfId="126" applyFont="1" applyFill="1" applyBorder="1" applyAlignment="1" applyProtection="1">
      <alignment vertical="center"/>
    </xf>
    <xf numFmtId="0" fontId="32" fillId="0" borderId="0" xfId="126" applyFont="1" applyFill="1" applyBorder="1" applyAlignment="1" applyProtection="1">
      <alignment vertical="center"/>
    </xf>
    <xf numFmtId="0" fontId="30" fillId="0" borderId="29" xfId="126" applyFont="1" applyFill="1" applyBorder="1" applyAlignment="1">
      <alignment horizontal="center" vertical="center" textRotation="255"/>
    </xf>
    <xf numFmtId="0" fontId="30" fillId="0" borderId="30" xfId="126" applyFont="1" applyFill="1" applyBorder="1" applyAlignment="1">
      <alignment horizontal="center" vertical="center" textRotation="255"/>
    </xf>
    <xf numFmtId="0" fontId="30" fillId="0" borderId="31" xfId="126" applyFont="1" applyFill="1" applyBorder="1" applyAlignment="1">
      <alignment horizontal="center" vertical="center" textRotation="255"/>
    </xf>
    <xf numFmtId="0" fontId="30" fillId="0" borderId="32" xfId="126" applyFont="1" applyFill="1" applyBorder="1" applyAlignment="1">
      <alignment horizontal="center" vertical="center" textRotation="255"/>
    </xf>
    <xf numFmtId="0" fontId="30" fillId="0" borderId="33" xfId="126" applyFont="1" applyFill="1" applyBorder="1" applyAlignment="1">
      <alignment horizontal="center" vertical="center" textRotation="255"/>
    </xf>
    <xf numFmtId="0" fontId="30" fillId="0" borderId="34" xfId="126" applyFont="1" applyFill="1" applyBorder="1" applyAlignment="1" applyProtection="1">
      <alignment vertical="center"/>
    </xf>
    <xf numFmtId="0" fontId="30" fillId="0" borderId="0" xfId="126" applyFont="1" applyFill="1" applyBorder="1" applyAlignment="1" applyProtection="1">
      <alignment horizontal="center" vertical="center"/>
    </xf>
    <xf numFmtId="0" fontId="30" fillId="0" borderId="0" xfId="126" applyFont="1" applyFill="1" applyAlignment="1">
      <alignment horizontal="center" vertical="center"/>
    </xf>
    <xf numFmtId="0" fontId="33" fillId="0" borderId="0" xfId="126" applyFont="1" applyFill="1" applyBorder="1" applyAlignment="1" applyProtection="1">
      <alignment horizontal="center" vertical="center"/>
      <protection locked="0"/>
    </xf>
    <xf numFmtId="0" fontId="33" fillId="0" borderId="35" xfId="126" applyFont="1" applyFill="1" applyBorder="1" applyAlignment="1" applyProtection="1">
      <alignment horizontal="centerContinuous" vertical="center"/>
    </xf>
    <xf numFmtId="187" fontId="30" fillId="0" borderId="36" xfId="126" applyNumberFormat="1" applyFont="1" applyFill="1" applyBorder="1" applyAlignment="1" applyProtection="1">
      <alignment horizontal="center" vertical="center"/>
      <protection locked="0"/>
    </xf>
    <xf numFmtId="188" fontId="30" fillId="0" borderId="35" xfId="126" applyNumberFormat="1" applyFont="1" applyFill="1" applyBorder="1" applyAlignment="1" applyProtection="1">
      <alignment vertical="center"/>
      <protection locked="0"/>
    </xf>
    <xf numFmtId="0" fontId="32" fillId="0" borderId="27" xfId="126" applyFont="1" applyFill="1" applyBorder="1" applyAlignment="1" applyProtection="1">
      <alignment horizontal="centerContinuous" vertical="center"/>
      <protection locked="0"/>
    </xf>
    <xf numFmtId="0" fontId="32" fillId="0" borderId="27" xfId="126" applyFont="1" applyFill="1" applyBorder="1" applyAlignment="1" applyProtection="1">
      <alignment vertical="center"/>
      <protection locked="0"/>
    </xf>
    <xf numFmtId="0" fontId="28" fillId="0" borderId="27" xfId="126" applyFont="1" applyFill="1" applyBorder="1" applyAlignment="1" applyProtection="1">
      <alignment vertical="center"/>
      <protection locked="0"/>
    </xf>
    <xf numFmtId="0" fontId="30" fillId="0" borderId="0" xfId="126" applyFont="1" applyFill="1" applyBorder="1" applyAlignment="1" applyProtection="1">
      <alignment vertical="center"/>
      <protection locked="0"/>
    </xf>
    <xf numFmtId="0" fontId="30" fillId="0" borderId="0" xfId="126" applyFont="1" applyFill="1" applyBorder="1" applyAlignment="1" applyProtection="1">
      <alignment horizontal="left" vertical="center"/>
      <protection locked="0"/>
    </xf>
    <xf numFmtId="0" fontId="30" fillId="0" borderId="9" xfId="126" applyFont="1" applyFill="1" applyBorder="1" applyAlignment="1" applyProtection="1">
      <alignment horizontal="left" vertical="center"/>
      <protection locked="0"/>
    </xf>
    <xf numFmtId="0" fontId="33" fillId="0" borderId="9" xfId="126" applyFont="1" applyFill="1" applyBorder="1" applyAlignment="1" applyProtection="1">
      <alignment horizontal="distributed" vertical="center"/>
    </xf>
    <xf numFmtId="0" fontId="33" fillId="0" borderId="37" xfId="126" applyFont="1" applyFill="1" applyBorder="1" applyAlignment="1" applyProtection="1">
      <alignment horizontal="distributed" vertical="center"/>
    </xf>
    <xf numFmtId="0" fontId="33" fillId="0" borderId="38" xfId="126" applyFont="1" applyFill="1" applyBorder="1" applyAlignment="1" applyProtection="1">
      <alignment vertical="center"/>
      <protection locked="0"/>
    </xf>
    <xf numFmtId="0" fontId="33" fillId="0" borderId="27" xfId="126" applyFont="1" applyFill="1" applyBorder="1" applyAlignment="1" applyProtection="1">
      <alignment vertical="center"/>
      <protection locked="0"/>
    </xf>
    <xf numFmtId="0" fontId="33" fillId="0" borderId="39" xfId="126" applyFont="1" applyFill="1" applyBorder="1" applyAlignment="1" applyProtection="1">
      <alignment vertical="center"/>
      <protection locked="0"/>
    </xf>
    <xf numFmtId="0" fontId="33" fillId="0" borderId="40" xfId="126" applyFont="1" applyFill="1" applyBorder="1" applyAlignment="1" applyProtection="1">
      <alignment horizontal="centerContinuous" vertical="center"/>
    </xf>
    <xf numFmtId="0" fontId="30" fillId="0" borderId="41" xfId="126" applyFont="1" applyFill="1" applyBorder="1" applyAlignment="1" applyProtection="1">
      <alignment horizontal="center" vertical="center"/>
      <protection locked="0"/>
    </xf>
    <xf numFmtId="178" fontId="30" fillId="0" borderId="40" xfId="126" applyNumberFormat="1" applyFont="1" applyFill="1" applyBorder="1" applyAlignment="1" applyProtection="1">
      <alignment vertical="center"/>
      <protection locked="0"/>
    </xf>
    <xf numFmtId="0" fontId="30" fillId="0" borderId="0" xfId="126" applyFont="1" applyFill="1" applyAlignment="1" applyProtection="1">
      <alignment horizontal="centerContinuous" vertical="center"/>
      <protection locked="0"/>
    </xf>
    <xf numFmtId="0" fontId="28" fillId="0" borderId="0" xfId="126" applyFont="1" applyFill="1" applyBorder="1" applyAlignment="1" applyProtection="1">
      <alignment vertical="center"/>
      <protection locked="0"/>
    </xf>
    <xf numFmtId="0" fontId="30" fillId="0" borderId="28" xfId="126" applyFont="1" applyFill="1" applyBorder="1" applyAlignment="1" applyProtection="1">
      <alignment horizontal="left" vertical="center"/>
      <protection locked="0"/>
    </xf>
    <xf numFmtId="0" fontId="33" fillId="0" borderId="28" xfId="126" applyFont="1" applyFill="1" applyBorder="1" applyAlignment="1" applyProtection="1">
      <alignment horizontal="distributed" vertical="center"/>
    </xf>
    <xf numFmtId="0" fontId="33" fillId="0" borderId="2" xfId="126" applyFont="1" applyFill="1" applyBorder="1" applyAlignment="1" applyProtection="1">
      <alignment horizontal="distributed" vertical="center"/>
    </xf>
    <xf numFmtId="0" fontId="33" fillId="0" borderId="42" xfId="126" applyFont="1" applyFill="1" applyBorder="1" applyAlignment="1" applyProtection="1">
      <alignment vertical="center"/>
      <protection locked="0"/>
    </xf>
    <xf numFmtId="0" fontId="33" fillId="0" borderId="0" xfId="126" applyFont="1" applyFill="1" applyAlignment="1" applyProtection="1">
      <alignment vertical="center"/>
      <protection locked="0"/>
    </xf>
    <xf numFmtId="0" fontId="33" fillId="0" borderId="17" xfId="126" applyFont="1" applyFill="1" applyBorder="1" applyAlignment="1" applyProtection="1">
      <alignment vertical="center"/>
      <protection locked="0"/>
    </xf>
    <xf numFmtId="3" fontId="33" fillId="0" borderId="0" xfId="126" applyNumberFormat="1" applyFont="1" applyFill="1" applyBorder="1" applyAlignment="1" applyProtection="1">
      <alignment horizontal="center" vertical="center" shrinkToFit="1"/>
      <protection locked="0"/>
    </xf>
    <xf numFmtId="3" fontId="33" fillId="0" borderId="0" xfId="126" applyNumberFormat="1" applyFont="1" applyFill="1" applyAlignment="1">
      <alignment horizontal="center" vertical="center" shrinkToFit="1"/>
    </xf>
    <xf numFmtId="3" fontId="33" fillId="0" borderId="0" xfId="126" applyNumberFormat="1" applyFont="1" applyFill="1" applyAlignment="1" applyProtection="1">
      <alignment horizontal="center" vertical="center" shrinkToFit="1"/>
      <protection locked="0"/>
    </xf>
    <xf numFmtId="0" fontId="33" fillId="0" borderId="30" xfId="126" applyFont="1" applyFill="1" applyBorder="1" applyAlignment="1" applyProtection="1">
      <alignment horizontal="center" vertical="center"/>
    </xf>
    <xf numFmtId="0" fontId="30" fillId="0" borderId="0" xfId="126" applyFont="1" applyFill="1" applyBorder="1" applyAlignment="1" applyProtection="1">
      <alignment horizontal="right" vertical="center"/>
    </xf>
    <xf numFmtId="0" fontId="32" fillId="0" borderId="0" xfId="126" applyFont="1" applyFill="1" applyBorder="1" applyAlignment="1" applyProtection="1">
      <alignment horizontal="right" vertical="center"/>
    </xf>
    <xf numFmtId="0" fontId="30" fillId="0" borderId="17" xfId="126" applyFont="1" applyFill="1" applyBorder="1" applyAlignment="1" applyProtection="1">
      <alignment horizontal="center" vertical="center"/>
    </xf>
    <xf numFmtId="0" fontId="33" fillId="0" borderId="0" xfId="126" applyFont="1" applyFill="1" applyBorder="1" applyAlignment="1" applyProtection="1">
      <alignment horizontal="right" vertical="center"/>
      <protection locked="0"/>
    </xf>
    <xf numFmtId="0" fontId="33" fillId="0" borderId="40" xfId="126" applyFont="1" applyFill="1" applyBorder="1" applyAlignment="1" applyProtection="1">
      <alignment horizontal="right" vertical="center"/>
    </xf>
    <xf numFmtId="0" fontId="30" fillId="0" borderId="28" xfId="126" applyFont="1" applyFill="1" applyBorder="1" applyAlignment="1" applyProtection="1">
      <alignment vertical="center"/>
      <protection locked="0"/>
    </xf>
    <xf numFmtId="0" fontId="30" fillId="0" borderId="30" xfId="126" applyFont="1" applyFill="1" applyBorder="1" applyAlignment="1" applyProtection="1">
      <alignment vertical="center"/>
    </xf>
    <xf numFmtId="0" fontId="30" fillId="0" borderId="30" xfId="126" applyFont="1" applyFill="1" applyBorder="1" applyAlignment="1">
      <alignment vertical="center"/>
    </xf>
    <xf numFmtId="0" fontId="33" fillId="0" borderId="43" xfId="126" applyFont="1" applyFill="1" applyBorder="1" applyAlignment="1" applyProtection="1">
      <alignment horizontal="centerContinuous" vertical="center"/>
    </xf>
    <xf numFmtId="187" fontId="30" fillId="0" borderId="44" xfId="126" applyNumberFormat="1" applyFont="1" applyFill="1" applyBorder="1" applyAlignment="1" applyProtection="1">
      <alignment horizontal="center" vertical="center"/>
      <protection locked="0"/>
    </xf>
    <xf numFmtId="187" fontId="30" fillId="0" borderId="43" xfId="126" applyNumberFormat="1" applyFont="1" applyFill="1" applyBorder="1" applyAlignment="1" applyProtection="1">
      <alignment horizontal="center" vertical="center"/>
      <protection locked="0"/>
    </xf>
    <xf numFmtId="0" fontId="33" fillId="0" borderId="31" xfId="126" applyFont="1" applyFill="1" applyBorder="1" applyAlignment="1" applyProtection="1">
      <alignment horizontal="distributed" vertical="center"/>
    </xf>
    <xf numFmtId="0" fontId="33" fillId="0" borderId="45" xfId="126" applyFont="1" applyFill="1" applyBorder="1" applyAlignment="1" applyProtection="1">
      <alignment horizontal="distributed" vertical="center"/>
    </xf>
    <xf numFmtId="0" fontId="33" fillId="0" borderId="27" xfId="126" applyFont="1" applyFill="1" applyBorder="1" applyAlignment="1" applyProtection="1">
      <alignment horizontal="centerContinuous" vertical="center"/>
    </xf>
    <xf numFmtId="0" fontId="30" fillId="0" borderId="27" xfId="126" applyFont="1" applyFill="1" applyBorder="1" applyAlignment="1" applyProtection="1">
      <alignment horizontal="center" vertical="center"/>
    </xf>
    <xf numFmtId="0" fontId="30" fillId="0" borderId="9" xfId="126" applyFont="1" applyFill="1" applyBorder="1" applyAlignment="1" applyProtection="1">
      <alignment horizontal="center" vertical="center"/>
    </xf>
    <xf numFmtId="0" fontId="32" fillId="0" borderId="0" xfId="126" applyFont="1" applyFill="1" applyAlignment="1" applyProtection="1">
      <alignment vertical="center"/>
    </xf>
    <xf numFmtId="0" fontId="32" fillId="0" borderId="0" xfId="126" applyFont="1" applyFill="1" applyBorder="1" applyAlignment="1" applyProtection="1">
      <alignment horizontal="centerContinuous" vertical="center"/>
    </xf>
    <xf numFmtId="0" fontId="30" fillId="0" borderId="0" xfId="126" applyFont="1" applyFill="1" applyBorder="1" applyAlignment="1" applyProtection="1">
      <alignment horizontal="center" vertical="center"/>
      <protection locked="0"/>
    </xf>
    <xf numFmtId="0" fontId="30" fillId="0" borderId="40" xfId="126" applyFont="1" applyFill="1" applyBorder="1" applyAlignment="1" applyProtection="1">
      <alignment horizontal="center" vertical="center"/>
      <protection locked="0"/>
    </xf>
    <xf numFmtId="0" fontId="33" fillId="0" borderId="9" xfId="126" applyFont="1" applyFill="1" applyBorder="1" applyAlignment="1" applyProtection="1">
      <alignment horizontal="left" vertical="center"/>
    </xf>
    <xf numFmtId="0" fontId="33" fillId="0" borderId="37" xfId="126" applyFont="1" applyFill="1" applyBorder="1" applyAlignment="1" applyProtection="1">
      <alignment horizontal="center" vertical="center"/>
    </xf>
    <xf numFmtId="0" fontId="33" fillId="0" borderId="37" xfId="126" applyFont="1" applyFill="1" applyBorder="1" applyAlignment="1" applyProtection="1">
      <alignment horizontal="left" vertical="center"/>
    </xf>
    <xf numFmtId="0" fontId="33" fillId="0" borderId="0" xfId="126" applyFont="1" applyFill="1" applyBorder="1" applyAlignment="1" applyProtection="1">
      <alignment horizontal="centerContinuous" vertical="center"/>
    </xf>
    <xf numFmtId="0" fontId="30" fillId="0" borderId="28" xfId="126" applyFont="1" applyFill="1" applyBorder="1" applyAlignment="1" applyProtection="1">
      <alignment horizontal="center" vertical="center"/>
    </xf>
    <xf numFmtId="0" fontId="28" fillId="0" borderId="0" xfId="126" applyFont="1" applyFill="1" applyBorder="1" applyAlignment="1">
      <alignment horizontal="left" vertical="center"/>
    </xf>
    <xf numFmtId="49" fontId="30" fillId="0" borderId="0" xfId="126" applyNumberFormat="1" applyFont="1" applyFill="1" applyAlignment="1" applyProtection="1">
      <alignment vertical="center"/>
      <protection locked="0"/>
    </xf>
    <xf numFmtId="0" fontId="33" fillId="0" borderId="28" xfId="126" applyFont="1" applyFill="1" applyBorder="1" applyAlignment="1">
      <alignment horizontal="left" vertical="center"/>
    </xf>
    <xf numFmtId="0" fontId="33" fillId="0" borderId="2" xfId="126" applyFont="1" applyFill="1" applyBorder="1" applyAlignment="1" applyProtection="1">
      <alignment horizontal="center" vertical="center"/>
    </xf>
    <xf numFmtId="0" fontId="33" fillId="0" borderId="2" xfId="126" applyFont="1" applyFill="1" applyBorder="1" applyAlignment="1" applyProtection="1">
      <alignment horizontal="left" vertical="center"/>
    </xf>
    <xf numFmtId="0" fontId="33" fillId="0" borderId="2" xfId="126" applyFont="1" applyFill="1" applyBorder="1" applyAlignment="1">
      <alignment horizontal="left" vertical="center"/>
    </xf>
    <xf numFmtId="49" fontId="28" fillId="0" borderId="0" xfId="126" applyNumberFormat="1" applyFont="1" applyFill="1" applyBorder="1" applyAlignment="1" applyProtection="1">
      <alignment horizontal="center" vertical="center"/>
      <protection locked="0"/>
    </xf>
    <xf numFmtId="0" fontId="32" fillId="0" borderId="0" xfId="126" applyFont="1" applyFill="1" applyAlignment="1">
      <alignment vertical="center"/>
    </xf>
    <xf numFmtId="3" fontId="33" fillId="0" borderId="28" xfId="126" applyNumberFormat="1" applyFont="1" applyFill="1" applyBorder="1" applyAlignment="1" applyProtection="1">
      <alignment horizontal="center" vertical="center"/>
      <protection locked="0"/>
    </xf>
    <xf numFmtId="3" fontId="33" fillId="0" borderId="2" xfId="126" applyNumberFormat="1" applyFont="1" applyFill="1" applyBorder="1" applyAlignment="1" applyProtection="1">
      <alignment horizontal="center" vertical="center"/>
      <protection locked="0"/>
    </xf>
    <xf numFmtId="0" fontId="30" fillId="0" borderId="0" xfId="126" applyFont="1" applyFill="1" applyAlignment="1" applyProtection="1">
      <alignment vertical="center"/>
      <protection locked="0"/>
    </xf>
    <xf numFmtId="0" fontId="33" fillId="0" borderId="28" xfId="126" applyFont="1" applyFill="1" applyBorder="1" applyAlignment="1" applyProtection="1">
      <alignment horizontal="center" vertical="center"/>
    </xf>
    <xf numFmtId="0" fontId="33" fillId="0" borderId="2" xfId="126" applyFont="1" applyFill="1" applyBorder="1" applyAlignment="1" applyProtection="1">
      <alignment horizontal="center" vertical="center"/>
      <protection locked="0"/>
    </xf>
    <xf numFmtId="0" fontId="50" fillId="0" borderId="0" xfId="126" applyFont="1" applyFill="1" applyBorder="1" applyAlignment="1" applyProtection="1">
      <alignment vertical="center"/>
    </xf>
    <xf numFmtId="0" fontId="14" fillId="0" borderId="17" xfId="126" applyFont="1" applyFill="1" applyBorder="1" applyAlignment="1" applyProtection="1">
      <alignment vertical="center"/>
    </xf>
    <xf numFmtId="0" fontId="30" fillId="0" borderId="2" xfId="126" applyFont="1" applyFill="1" applyBorder="1" applyAlignment="1" applyProtection="1">
      <alignment horizontal="center" vertical="center"/>
      <protection locked="0"/>
    </xf>
    <xf numFmtId="49" fontId="32" fillId="0" borderId="0" xfId="126" applyNumberFormat="1" applyFont="1" applyFill="1" applyBorder="1" applyAlignment="1" applyProtection="1">
      <alignment horizontal="center" vertical="center"/>
    </xf>
    <xf numFmtId="0" fontId="33" fillId="0" borderId="44" xfId="126" applyFont="1" applyFill="1" applyBorder="1" applyAlignment="1" applyProtection="1">
      <alignment horizontal="centerContinuous" vertical="center"/>
    </xf>
    <xf numFmtId="0" fontId="30" fillId="0" borderId="44" xfId="126" applyFont="1" applyFill="1" applyBorder="1" applyAlignment="1" applyProtection="1">
      <alignment vertical="center"/>
    </xf>
    <xf numFmtId="0" fontId="33" fillId="0" borderId="44" xfId="126" applyFont="1" applyFill="1" applyBorder="1" applyAlignment="1" applyProtection="1">
      <alignment horizontal="right" vertical="center"/>
    </xf>
    <xf numFmtId="49" fontId="32" fillId="0" borderId="0" xfId="126" applyNumberFormat="1" applyFont="1" applyFill="1" applyBorder="1" applyAlignment="1" applyProtection="1">
      <alignment horizontal="distributed" vertical="center"/>
      <protection locked="0"/>
    </xf>
    <xf numFmtId="0" fontId="32" fillId="0" borderId="0" xfId="126" applyFont="1" applyFill="1" applyAlignment="1">
      <alignment horizontal="center" vertical="center"/>
    </xf>
    <xf numFmtId="0" fontId="32" fillId="0" borderId="0" xfId="126" applyFont="1" applyFill="1" applyBorder="1" applyAlignment="1" applyProtection="1">
      <alignment horizontal="left" vertical="center"/>
    </xf>
    <xf numFmtId="0" fontId="30" fillId="0" borderId="2" xfId="126" applyFont="1" applyFill="1" applyBorder="1" applyAlignment="1" applyProtection="1">
      <alignment vertical="center"/>
    </xf>
    <xf numFmtId="0" fontId="30" fillId="0" borderId="2" xfId="126" applyFont="1" applyFill="1" applyBorder="1" applyAlignment="1">
      <alignment vertical="center"/>
    </xf>
    <xf numFmtId="0" fontId="30" fillId="0" borderId="2" xfId="126" applyFont="1" applyFill="1" applyBorder="1" applyAlignment="1">
      <alignment horizontal="center" vertical="center"/>
    </xf>
    <xf numFmtId="0" fontId="30" fillId="0" borderId="42" xfId="126" applyFont="1" applyFill="1" applyBorder="1" applyAlignment="1">
      <alignment vertical="center"/>
    </xf>
    <xf numFmtId="0" fontId="33" fillId="0" borderId="0" xfId="126" applyFont="1" applyFill="1" applyBorder="1" applyAlignment="1" applyProtection="1">
      <alignment vertical="center"/>
    </xf>
    <xf numFmtId="0" fontId="33" fillId="0" borderId="17" xfId="126" applyFont="1" applyFill="1" applyBorder="1" applyAlignment="1" applyProtection="1">
      <alignment vertical="center"/>
    </xf>
    <xf numFmtId="0" fontId="33" fillId="0" borderId="2" xfId="126" applyFont="1" applyFill="1" applyBorder="1" applyAlignment="1" applyProtection="1">
      <alignment vertical="center"/>
    </xf>
    <xf numFmtId="0" fontId="33" fillId="0" borderId="42" xfId="126" applyFont="1" applyFill="1" applyBorder="1" applyAlignment="1" applyProtection="1">
      <alignment vertical="center"/>
    </xf>
    <xf numFmtId="0" fontId="28" fillId="0" borderId="0" xfId="126" applyFont="1" applyFill="1" applyBorder="1" applyAlignment="1">
      <alignment vertical="center"/>
    </xf>
    <xf numFmtId="0" fontId="30" fillId="0" borderId="0" xfId="126" applyFont="1" applyFill="1" applyBorder="1" applyAlignment="1">
      <alignment vertical="center"/>
    </xf>
    <xf numFmtId="0" fontId="28" fillId="0" borderId="0" xfId="126" applyFont="1" applyFill="1" applyBorder="1" applyAlignment="1" applyProtection="1">
      <alignment vertical="center"/>
    </xf>
    <xf numFmtId="0" fontId="32" fillId="0" borderId="0" xfId="126" applyFont="1" applyFill="1" applyBorder="1" applyAlignment="1" applyProtection="1">
      <alignment vertical="center"/>
      <protection locked="0"/>
    </xf>
    <xf numFmtId="189" fontId="30" fillId="0" borderId="0" xfId="126" applyNumberFormat="1" applyFont="1" applyFill="1" applyBorder="1" applyAlignment="1" applyProtection="1">
      <alignment vertical="center"/>
      <protection locked="0"/>
    </xf>
    <xf numFmtId="0" fontId="32" fillId="0" borderId="0" xfId="126" applyFont="1" applyFill="1" applyAlignment="1" applyProtection="1">
      <alignment vertical="center"/>
      <protection locked="0"/>
    </xf>
    <xf numFmtId="189" fontId="30" fillId="0" borderId="0" xfId="126" applyNumberFormat="1" applyFont="1" applyFill="1" applyBorder="1" applyAlignment="1" applyProtection="1">
      <alignment horizontal="left" vertical="center"/>
      <protection locked="0"/>
    </xf>
    <xf numFmtId="189" fontId="30" fillId="0" borderId="0" xfId="126" applyNumberFormat="1" applyFont="1" applyFill="1" applyBorder="1" applyAlignment="1">
      <alignment horizontal="left" vertical="center"/>
    </xf>
    <xf numFmtId="0" fontId="30" fillId="0" borderId="46" xfId="126" applyFont="1" applyFill="1" applyBorder="1" applyAlignment="1" applyProtection="1">
      <alignment vertical="center"/>
    </xf>
    <xf numFmtId="0" fontId="33" fillId="0" borderId="47" xfId="126" applyFont="1" applyFill="1" applyBorder="1" applyAlignment="1" applyProtection="1">
      <alignment horizontal="centerContinuous" vertical="center"/>
    </xf>
    <xf numFmtId="0" fontId="30" fillId="0" borderId="47" xfId="126" applyFont="1" applyFill="1" applyBorder="1" applyAlignment="1" applyProtection="1">
      <alignment vertical="center"/>
    </xf>
    <xf numFmtId="0" fontId="30" fillId="0" borderId="48" xfId="126" applyFont="1" applyFill="1" applyBorder="1" applyAlignment="1" applyProtection="1">
      <alignment vertical="center"/>
    </xf>
    <xf numFmtId="0" fontId="32" fillId="0" borderId="47" xfId="126" applyFont="1" applyFill="1" applyBorder="1" applyAlignment="1" applyProtection="1">
      <alignment horizontal="centerContinuous" vertical="center"/>
    </xf>
    <xf numFmtId="0" fontId="32" fillId="0" borderId="47" xfId="126" applyFont="1" applyFill="1" applyBorder="1" applyAlignment="1" applyProtection="1">
      <alignment vertical="center"/>
    </xf>
    <xf numFmtId="0" fontId="30" fillId="0" borderId="49" xfId="126" applyFont="1" applyFill="1" applyBorder="1" applyAlignment="1" applyProtection="1">
      <alignment vertical="center"/>
    </xf>
    <xf numFmtId="0" fontId="30" fillId="0" borderId="47" xfId="126" applyFont="1" applyFill="1" applyBorder="1" applyAlignment="1" applyProtection="1">
      <alignment horizontal="centerContinuous" vertical="center"/>
      <protection locked="0"/>
    </xf>
    <xf numFmtId="0" fontId="30" fillId="0" borderId="47" xfId="126" applyFont="1" applyFill="1" applyBorder="1" applyAlignment="1">
      <alignment vertical="center"/>
    </xf>
    <xf numFmtId="0" fontId="28" fillId="0" borderId="47" xfId="126" applyFont="1" applyFill="1" applyBorder="1" applyAlignment="1" applyProtection="1">
      <alignment vertical="center"/>
      <protection locked="0"/>
    </xf>
    <xf numFmtId="0" fontId="30" fillId="0" borderId="47" xfId="126" applyFont="1" applyFill="1" applyBorder="1" applyAlignment="1" applyProtection="1">
      <alignment vertical="center"/>
      <protection locked="0"/>
    </xf>
    <xf numFmtId="189" fontId="30" fillId="0" borderId="47" xfId="126" applyNumberFormat="1" applyFont="1" applyFill="1" applyBorder="1" applyAlignment="1">
      <alignment horizontal="left" vertical="center"/>
    </xf>
    <xf numFmtId="0" fontId="30" fillId="0" borderId="47" xfId="126" applyFont="1" applyFill="1" applyBorder="1" applyAlignment="1" applyProtection="1">
      <alignment horizontal="left" vertical="center"/>
      <protection locked="0"/>
    </xf>
    <xf numFmtId="0" fontId="30" fillId="0" borderId="48" xfId="126" applyFont="1" applyFill="1" applyBorder="1" applyAlignment="1" applyProtection="1">
      <alignment vertical="center"/>
      <protection locked="0"/>
    </xf>
    <xf numFmtId="0" fontId="30" fillId="0" borderId="50" xfId="126" applyFont="1" applyFill="1" applyBorder="1" applyAlignment="1" applyProtection="1">
      <alignment vertical="center"/>
    </xf>
    <xf numFmtId="0" fontId="30" fillId="0" borderId="50" xfId="126" applyFont="1" applyFill="1" applyBorder="1" applyAlignment="1">
      <alignment vertical="center"/>
    </xf>
    <xf numFmtId="0" fontId="33" fillId="0" borderId="50" xfId="126" applyFont="1" applyFill="1" applyBorder="1" applyAlignment="1" applyProtection="1">
      <alignment vertical="center"/>
    </xf>
    <xf numFmtId="0" fontId="30" fillId="0" borderId="51" xfId="126" applyFont="1" applyFill="1" applyBorder="1" applyAlignment="1">
      <alignment vertical="center"/>
    </xf>
    <xf numFmtId="0" fontId="33" fillId="0" borderId="47" xfId="126" applyFont="1" applyFill="1" applyBorder="1" applyAlignment="1" applyProtection="1">
      <alignment vertical="center"/>
    </xf>
    <xf numFmtId="0" fontId="28" fillId="0" borderId="47" xfId="126" applyFont="1" applyFill="1" applyBorder="1" applyAlignment="1">
      <alignment vertical="center"/>
    </xf>
    <xf numFmtId="0" fontId="33" fillId="0" borderId="49" xfId="126" applyFont="1" applyFill="1" applyBorder="1" applyAlignment="1" applyProtection="1">
      <alignment vertical="center"/>
    </xf>
    <xf numFmtId="0" fontId="30" fillId="0" borderId="0" xfId="126" applyFont="1" applyFill="1" applyAlignment="1">
      <alignment horizontal="center"/>
    </xf>
    <xf numFmtId="14" fontId="30" fillId="0" borderId="0" xfId="126" applyNumberFormat="1" applyFont="1" applyFill="1"/>
    <xf numFmtId="0" fontId="30" fillId="0" borderId="0" xfId="126" applyFont="1" applyFill="1" applyBorder="1"/>
    <xf numFmtId="189" fontId="30" fillId="0" borderId="0" xfId="126" applyNumberFormat="1" applyFont="1" applyFill="1"/>
    <xf numFmtId="190" fontId="30" fillId="0" borderId="0" xfId="97" applyNumberFormat="1" applyFont="1" applyFill="1" applyBorder="1" applyAlignment="1">
      <alignment horizontal="center"/>
    </xf>
    <xf numFmtId="10" fontId="30" fillId="0" borderId="0" xfId="97" applyNumberFormat="1" applyFont="1" applyFill="1" applyBorder="1" applyAlignment="1">
      <alignment horizontal="center"/>
    </xf>
    <xf numFmtId="41" fontId="30" fillId="0" borderId="0" xfId="126" applyNumberFormat="1" applyFont="1" applyFill="1"/>
    <xf numFmtId="0" fontId="30" fillId="0" borderId="0" xfId="126" applyFont="1" applyFill="1" applyAlignment="1">
      <alignment horizontal="left"/>
    </xf>
    <xf numFmtId="43" fontId="30" fillId="0" borderId="0" xfId="126" applyNumberFormat="1" applyFont="1" applyFill="1"/>
    <xf numFmtId="38" fontId="30" fillId="0" borderId="0" xfId="111" applyNumberFormat="1" applyFont="1" applyFill="1"/>
    <xf numFmtId="0" fontId="33" fillId="0" borderId="0" xfId="141" applyFont="1" applyFill="1" applyAlignment="1">
      <alignment vertical="center"/>
    </xf>
    <xf numFmtId="38" fontId="33" fillId="0" borderId="0" xfId="141" applyNumberFormat="1" applyFont="1" applyFill="1" applyAlignment="1">
      <alignment vertical="center"/>
    </xf>
    <xf numFmtId="0" fontId="52" fillId="0" borderId="10" xfId="141" applyFont="1" applyFill="1" applyBorder="1" applyAlignment="1">
      <alignment horizontal="center" vertical="center"/>
    </xf>
    <xf numFmtId="0" fontId="33" fillId="0" borderId="52" xfId="141" applyFont="1" applyFill="1" applyBorder="1" applyAlignment="1">
      <alignment horizontal="center" vertical="center"/>
    </xf>
    <xf numFmtId="0" fontId="33" fillId="0" borderId="53" xfId="141" applyFont="1" applyFill="1" applyBorder="1" applyAlignment="1">
      <alignment vertical="center"/>
    </xf>
    <xf numFmtId="0" fontId="33" fillId="0" borderId="54" xfId="141" applyFont="1" applyFill="1" applyBorder="1" applyAlignment="1">
      <alignment horizontal="left" vertical="center"/>
    </xf>
    <xf numFmtId="0" fontId="33" fillId="0" borderId="55" xfId="141" applyFont="1" applyFill="1" applyBorder="1" applyAlignment="1">
      <alignment vertical="center"/>
    </xf>
    <xf numFmtId="0" fontId="33" fillId="0" borderId="54" xfId="141" applyFont="1" applyFill="1" applyBorder="1" applyAlignment="1">
      <alignment vertical="center"/>
    </xf>
    <xf numFmtId="0" fontId="33" fillId="0" borderId="55" xfId="141" applyFont="1" applyFill="1" applyBorder="1" applyAlignment="1">
      <alignment horizontal="center" vertical="center"/>
    </xf>
    <xf numFmtId="0" fontId="33" fillId="0" borderId="54" xfId="141" applyFont="1" applyFill="1" applyBorder="1" applyAlignment="1">
      <alignment horizontal="center" vertical="center"/>
    </xf>
    <xf numFmtId="0" fontId="33" fillId="0" borderId="55" xfId="141" applyFont="1" applyFill="1" applyBorder="1" applyAlignment="1">
      <alignment horizontal="left" vertical="center"/>
    </xf>
    <xf numFmtId="0" fontId="33" fillId="0" borderId="52" xfId="141" applyFont="1" applyFill="1" applyBorder="1" applyAlignment="1">
      <alignment horizontal="left" vertical="center"/>
    </xf>
    <xf numFmtId="0" fontId="52" fillId="0" borderId="56" xfId="141" applyFont="1" applyFill="1" applyBorder="1" applyAlignment="1">
      <alignment horizontal="center" vertical="center"/>
    </xf>
    <xf numFmtId="0" fontId="33" fillId="0" borderId="57" xfId="141" applyFont="1" applyFill="1" applyBorder="1" applyAlignment="1">
      <alignment horizontal="center" vertical="center"/>
    </xf>
    <xf numFmtId="0" fontId="33" fillId="0" borderId="58" xfId="141" applyFont="1" applyFill="1" applyBorder="1" applyAlignment="1">
      <alignment vertical="center"/>
    </xf>
    <xf numFmtId="0" fontId="33" fillId="0" borderId="59" xfId="141" applyFont="1" applyFill="1" applyBorder="1" applyAlignment="1">
      <alignment vertical="center"/>
    </xf>
    <xf numFmtId="0" fontId="33" fillId="0" borderId="15" xfId="141" applyFont="1" applyFill="1" applyBorder="1" applyAlignment="1">
      <alignment horizontal="center" vertical="center"/>
    </xf>
    <xf numFmtId="0" fontId="33" fillId="0" borderId="59" xfId="141" quotePrefix="1" applyFont="1" applyFill="1" applyBorder="1" applyAlignment="1">
      <alignment horizontal="left" vertical="center"/>
    </xf>
    <xf numFmtId="0" fontId="33" fillId="0" borderId="15" xfId="141" applyFont="1" applyFill="1" applyBorder="1" applyAlignment="1">
      <alignment vertical="center"/>
    </xf>
    <xf numFmtId="0" fontId="33" fillId="0" borderId="59" xfId="141" applyFont="1" applyFill="1" applyBorder="1" applyAlignment="1">
      <alignment horizontal="center" vertical="center"/>
    </xf>
    <xf numFmtId="38" fontId="33" fillId="0" borderId="15" xfId="141" applyNumberFormat="1" applyFont="1" applyFill="1" applyBorder="1" applyAlignment="1">
      <alignment vertical="center"/>
    </xf>
    <xf numFmtId="0" fontId="33" fillId="0" borderId="57" xfId="141" applyFont="1" applyFill="1" applyBorder="1" applyAlignment="1">
      <alignment vertical="center"/>
    </xf>
    <xf numFmtId="0" fontId="33" fillId="0" borderId="58" xfId="141" applyFont="1" applyFill="1" applyBorder="1" applyAlignment="1">
      <alignment horizontal="center" vertical="center"/>
    </xf>
    <xf numFmtId="0" fontId="33" fillId="0" borderId="15" xfId="141" applyFont="1" applyFill="1" applyBorder="1" applyAlignment="1">
      <alignment horizontal="left" vertical="center"/>
    </xf>
    <xf numFmtId="0" fontId="33" fillId="0" borderId="59" xfId="141" applyFont="1" applyFill="1" applyBorder="1" applyAlignment="1">
      <alignment horizontal="left" vertical="center"/>
    </xf>
    <xf numFmtId="0" fontId="33" fillId="0" borderId="58" xfId="141" applyFont="1" applyFill="1" applyBorder="1" applyAlignment="1">
      <alignment horizontal="left" vertical="center"/>
    </xf>
    <xf numFmtId="0" fontId="33" fillId="0" borderId="15" xfId="141" applyFont="1" applyFill="1" applyBorder="1" applyAlignment="1">
      <alignment vertical="center" shrinkToFit="1"/>
    </xf>
    <xf numFmtId="0" fontId="33" fillId="0" borderId="59" xfId="141" applyFont="1" applyFill="1" applyBorder="1" applyAlignment="1">
      <alignment horizontal="left" vertical="center" shrinkToFit="1"/>
    </xf>
    <xf numFmtId="0" fontId="33" fillId="0" borderId="57" xfId="141" applyFont="1" applyFill="1" applyBorder="1" applyAlignment="1">
      <alignment horizontal="left" vertical="center"/>
    </xf>
    <xf numFmtId="191" fontId="33" fillId="0" borderId="15" xfId="141" applyNumberFormat="1" applyFont="1" applyFill="1" applyBorder="1" applyAlignment="1">
      <alignment horizontal="right" vertical="center"/>
    </xf>
    <xf numFmtId="191" fontId="33" fillId="0" borderId="57" xfId="141" applyNumberFormat="1" applyFont="1" applyFill="1" applyBorder="1" applyAlignment="1">
      <alignment horizontal="right" vertical="center"/>
    </xf>
    <xf numFmtId="38" fontId="33" fillId="0" borderId="57" xfId="141" applyNumberFormat="1" applyFont="1" applyFill="1" applyBorder="1" applyAlignment="1">
      <alignment horizontal="center" vertical="center"/>
    </xf>
    <xf numFmtId="38" fontId="33" fillId="0" borderId="58" xfId="113" applyFont="1" applyFill="1" applyBorder="1" applyAlignment="1">
      <alignment vertical="center"/>
    </xf>
    <xf numFmtId="38" fontId="33" fillId="0" borderId="59" xfId="113" applyFont="1" applyFill="1" applyBorder="1" applyAlignment="1">
      <alignment vertical="center"/>
    </xf>
    <xf numFmtId="38" fontId="33" fillId="0" borderId="60" xfId="141" applyNumberFormat="1" applyFont="1" applyFill="1" applyBorder="1" applyAlignment="1">
      <alignment horizontal="center" vertical="center"/>
    </xf>
    <xf numFmtId="38" fontId="33" fillId="0" borderId="15" xfId="112" applyFont="1" applyFill="1" applyBorder="1" applyAlignment="1">
      <alignment horizontal="right" vertical="center"/>
    </xf>
    <xf numFmtId="38" fontId="33" fillId="0" borderId="61" xfId="113" applyFont="1" applyFill="1" applyBorder="1" applyAlignment="1">
      <alignment vertical="center"/>
    </xf>
    <xf numFmtId="38" fontId="33" fillId="0" borderId="62" xfId="113" applyFont="1" applyFill="1" applyBorder="1" applyAlignment="1">
      <alignment vertical="center"/>
    </xf>
    <xf numFmtId="38" fontId="33" fillId="0" borderId="57" xfId="113" applyFont="1" applyFill="1" applyBorder="1" applyAlignment="1">
      <alignment vertical="center"/>
    </xf>
    <xf numFmtId="0" fontId="52" fillId="0" borderId="63" xfId="141" applyFont="1" applyFill="1" applyBorder="1" applyAlignment="1">
      <alignment horizontal="center" vertical="center"/>
    </xf>
    <xf numFmtId="0" fontId="33" fillId="0" borderId="64" xfId="141" applyFont="1" applyFill="1" applyBorder="1" applyAlignment="1">
      <alignment horizontal="center" vertical="center"/>
    </xf>
    <xf numFmtId="0" fontId="33" fillId="0" borderId="65" xfId="141" applyFont="1" applyFill="1" applyBorder="1" applyAlignment="1">
      <alignment vertical="center"/>
    </xf>
    <xf numFmtId="0" fontId="33" fillId="0" borderId="66" xfId="141" applyFont="1" applyFill="1" applyBorder="1" applyAlignment="1">
      <alignment vertical="center"/>
    </xf>
    <xf numFmtId="0" fontId="33" fillId="0" borderId="67" xfId="141" applyFont="1" applyFill="1" applyBorder="1" applyAlignment="1">
      <alignment vertical="center"/>
    </xf>
    <xf numFmtId="0" fontId="33" fillId="0" borderId="66" xfId="141" applyFont="1" applyFill="1" applyBorder="1" applyAlignment="1">
      <alignment horizontal="left" vertical="center" shrinkToFit="1"/>
    </xf>
    <xf numFmtId="0" fontId="33" fillId="0" borderId="67" xfId="141" applyFont="1" applyFill="1" applyBorder="1" applyAlignment="1">
      <alignment horizontal="left" vertical="center" shrinkToFit="1"/>
    </xf>
    <xf numFmtId="0" fontId="33" fillId="0" borderId="65" xfId="141" applyFont="1" applyFill="1" applyBorder="1" applyAlignment="1">
      <alignment horizontal="left" vertical="center" shrinkToFit="1"/>
    </xf>
    <xf numFmtId="0" fontId="33" fillId="0" borderId="67" xfId="141" quotePrefix="1" applyFont="1" applyFill="1" applyBorder="1" applyAlignment="1">
      <alignment horizontal="left" vertical="center"/>
    </xf>
    <xf numFmtId="0" fontId="33" fillId="0" borderId="67" xfId="141" applyFont="1" applyFill="1" applyBorder="1" applyAlignment="1">
      <alignment horizontal="center" vertical="center"/>
    </xf>
    <xf numFmtId="0" fontId="33" fillId="0" borderId="64" xfId="141" applyFont="1" applyFill="1" applyBorder="1" applyAlignment="1">
      <alignment horizontal="left" vertical="center"/>
    </xf>
    <xf numFmtId="0" fontId="53" fillId="0" borderId="0" xfId="121" applyFont="1" applyFill="1"/>
    <xf numFmtId="0" fontId="53" fillId="0" borderId="0" xfId="121" applyFont="1" applyFill="1" applyAlignment="1">
      <alignment horizontal="center"/>
    </xf>
    <xf numFmtId="0" fontId="33" fillId="0" borderId="0" xfId="143" applyFont="1" applyFill="1" applyAlignment="1">
      <alignment horizontal="center" vertical="center"/>
    </xf>
    <xf numFmtId="3" fontId="33" fillId="0" borderId="0" xfId="143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38" fontId="33" fillId="0" borderId="0" xfId="174" applyFont="1" applyFill="1" applyBorder="1" applyAlignment="1">
      <alignment vertical="center"/>
    </xf>
    <xf numFmtId="38" fontId="30" fillId="0" borderId="0" xfId="174" applyFont="1" applyFill="1" applyBorder="1" applyAlignment="1">
      <alignment vertical="center"/>
    </xf>
    <xf numFmtId="0" fontId="55" fillId="0" borderId="0" xfId="143" applyFont="1" applyFill="1" applyBorder="1" applyAlignment="1">
      <alignment horizontal="center" vertical="center"/>
    </xf>
    <xf numFmtId="0" fontId="52" fillId="0" borderId="68" xfId="143" applyFont="1" applyFill="1" applyBorder="1" applyAlignment="1">
      <alignment horizontal="centerContinuous" vertical="center"/>
    </xf>
    <xf numFmtId="0" fontId="56" fillId="0" borderId="69" xfId="143" quotePrefix="1" applyFont="1" applyFill="1" applyBorder="1" applyAlignment="1">
      <alignment horizontal="center" vertical="center"/>
    </xf>
    <xf numFmtId="0" fontId="36" fillId="0" borderId="70" xfId="143" applyFont="1" applyFill="1" applyBorder="1" applyAlignment="1">
      <alignment horizontal="left" vertical="center"/>
    </xf>
    <xf numFmtId="0" fontId="36" fillId="0" borderId="71" xfId="143" applyFont="1" applyFill="1" applyBorder="1" applyAlignment="1">
      <alignment horizontal="left" vertical="center"/>
    </xf>
    <xf numFmtId="0" fontId="36" fillId="0" borderId="70" xfId="143" quotePrefix="1" applyFont="1" applyFill="1" applyBorder="1" applyAlignment="1">
      <alignment horizontal="left" vertical="center"/>
    </xf>
    <xf numFmtId="0" fontId="36" fillId="0" borderId="72" xfId="143" quotePrefix="1" applyFont="1" applyFill="1" applyBorder="1" applyAlignment="1">
      <alignment horizontal="left" vertical="center"/>
    </xf>
    <xf numFmtId="0" fontId="36" fillId="0" borderId="71" xfId="143" quotePrefix="1" applyFont="1" applyFill="1" applyBorder="1" applyAlignment="1">
      <alignment horizontal="left" vertical="center"/>
    </xf>
    <xf numFmtId="0" fontId="33" fillId="0" borderId="70" xfId="143" quotePrefix="1" applyFont="1" applyFill="1" applyBorder="1" applyAlignment="1">
      <alignment horizontal="left" vertical="center"/>
    </xf>
    <xf numFmtId="0" fontId="33" fillId="0" borderId="71" xfId="143" applyFont="1" applyFill="1" applyBorder="1" applyAlignment="1">
      <alignment horizontal="left" vertical="center"/>
    </xf>
    <xf numFmtId="0" fontId="33" fillId="0" borderId="72" xfId="143" applyFont="1" applyFill="1" applyBorder="1" applyAlignment="1">
      <alignment horizontal="left" vertical="center"/>
    </xf>
    <xf numFmtId="0" fontId="33" fillId="0" borderId="71" xfId="143" applyFont="1" applyFill="1" applyBorder="1" applyAlignment="1">
      <alignment horizontal="distributed" vertical="center"/>
    </xf>
    <xf numFmtId="0" fontId="33" fillId="0" borderId="72" xfId="143" applyFont="1" applyFill="1" applyBorder="1" applyAlignment="1">
      <alignment horizontal="distributed" vertical="center"/>
    </xf>
    <xf numFmtId="0" fontId="57" fillId="0" borderId="73" xfId="143" applyFont="1" applyFill="1" applyBorder="1" applyAlignment="1">
      <alignment horizontal="center" vertical="center"/>
    </xf>
    <xf numFmtId="0" fontId="33" fillId="0" borderId="72" xfId="143" quotePrefix="1" applyFont="1" applyFill="1" applyBorder="1" applyAlignment="1">
      <alignment horizontal="distributed" vertical="center"/>
    </xf>
    <xf numFmtId="0" fontId="33" fillId="0" borderId="71" xfId="143" quotePrefix="1" applyFont="1" applyFill="1" applyBorder="1" applyAlignment="1">
      <alignment horizontal="distributed" vertical="center"/>
    </xf>
    <xf numFmtId="0" fontId="33" fillId="0" borderId="70" xfId="143" applyFont="1" applyFill="1" applyBorder="1" applyAlignment="1">
      <alignment horizontal="distributed" vertical="center"/>
    </xf>
    <xf numFmtId="0" fontId="33" fillId="0" borderId="70" xfId="143" quotePrefix="1" applyFont="1" applyFill="1" applyBorder="1" applyAlignment="1">
      <alignment horizontal="distributed" vertical="center"/>
    </xf>
    <xf numFmtId="0" fontId="33" fillId="0" borderId="74" xfId="143" quotePrefix="1" applyFont="1" applyFill="1" applyBorder="1" applyAlignment="1">
      <alignment horizontal="distributed" vertical="center"/>
    </xf>
    <xf numFmtId="0" fontId="33" fillId="0" borderId="0" xfId="119" applyFont="1" applyFill="1" applyBorder="1" applyAlignment="1">
      <alignment horizontal="center" vertical="center"/>
    </xf>
    <xf numFmtId="0" fontId="33" fillId="0" borderId="72" xfId="143" quotePrefix="1" applyFont="1" applyFill="1" applyBorder="1" applyAlignment="1">
      <alignment horizontal="left" vertical="center"/>
    </xf>
    <xf numFmtId="0" fontId="33" fillId="0" borderId="71" xfId="143" quotePrefix="1" applyFont="1" applyFill="1" applyBorder="1" applyAlignment="1">
      <alignment horizontal="left" vertical="center"/>
    </xf>
    <xf numFmtId="0" fontId="36" fillId="0" borderId="72" xfId="143" quotePrefix="1" applyFont="1" applyFill="1" applyBorder="1" applyAlignment="1">
      <alignment horizontal="distributed" vertical="center"/>
    </xf>
    <xf numFmtId="0" fontId="36" fillId="0" borderId="71" xfId="143" quotePrefix="1" applyFont="1" applyFill="1" applyBorder="1" applyAlignment="1">
      <alignment vertical="center"/>
    </xf>
    <xf numFmtId="0" fontId="36" fillId="0" borderId="74" xfId="143" quotePrefix="1" applyFont="1" applyFill="1" applyBorder="1" applyAlignment="1">
      <alignment vertical="center"/>
    </xf>
    <xf numFmtId="0" fontId="52" fillId="0" borderId="75" xfId="143" applyFont="1" applyFill="1" applyBorder="1" applyAlignment="1">
      <alignment horizontal="centerContinuous" vertical="center"/>
    </xf>
    <xf numFmtId="0" fontId="30" fillId="0" borderId="76" xfId="143" quotePrefix="1" applyFont="1" applyFill="1" applyBorder="1" applyAlignment="1">
      <alignment horizontal="center" vertical="center"/>
    </xf>
    <xf numFmtId="0" fontId="30" fillId="0" borderId="77" xfId="143" applyFont="1" applyFill="1" applyBorder="1" applyAlignment="1">
      <alignment horizontal="left" vertical="center"/>
    </xf>
    <xf numFmtId="0" fontId="30" fillId="0" borderId="78" xfId="143" applyFont="1" applyFill="1" applyBorder="1" applyAlignment="1">
      <alignment horizontal="left" vertical="center"/>
    </xf>
    <xf numFmtId="0" fontId="30" fillId="0" borderId="77" xfId="143" quotePrefix="1" applyFont="1" applyFill="1" applyBorder="1" applyAlignment="1">
      <alignment horizontal="left" vertical="center"/>
    </xf>
    <xf numFmtId="0" fontId="30" fillId="0" borderId="79" xfId="143" quotePrefix="1" applyFont="1" applyFill="1" applyBorder="1" applyAlignment="1">
      <alignment horizontal="left" vertical="center"/>
    </xf>
    <xf numFmtId="0" fontId="30" fillId="0" borderId="78" xfId="143" quotePrefix="1" applyFont="1" applyFill="1" applyBorder="1" applyAlignment="1">
      <alignment horizontal="left" vertical="center"/>
    </xf>
    <xf numFmtId="0" fontId="30" fillId="0" borderId="79" xfId="143" quotePrefix="1" applyFont="1" applyFill="1" applyBorder="1" applyAlignment="1">
      <alignment horizontal="distributed" vertical="center"/>
    </xf>
    <xf numFmtId="0" fontId="30" fillId="0" borderId="78" xfId="143" quotePrefix="1" applyFont="1" applyFill="1" applyBorder="1" applyAlignment="1">
      <alignment horizontal="distributed" vertical="center"/>
    </xf>
    <xf numFmtId="0" fontId="30" fillId="0" borderId="77" xfId="143" quotePrefix="1" applyFont="1" applyFill="1" applyBorder="1" applyAlignment="1">
      <alignment horizontal="distributed" vertical="center"/>
    </xf>
    <xf numFmtId="0" fontId="30" fillId="0" borderId="77" xfId="143" quotePrefix="1" applyFont="1" applyFill="1" applyBorder="1" applyAlignment="1">
      <alignment horizontal="center" vertical="center"/>
    </xf>
    <xf numFmtId="0" fontId="30" fillId="0" borderId="78" xfId="143" quotePrefix="1" applyFont="1" applyFill="1" applyBorder="1" applyAlignment="1">
      <alignment horizontal="center" vertical="center"/>
    </xf>
    <xf numFmtId="0" fontId="30" fillId="0" borderId="78" xfId="143" applyFont="1" applyFill="1" applyBorder="1" applyAlignment="1">
      <alignment horizontal="distributed" vertical="center"/>
    </xf>
    <xf numFmtId="0" fontId="30" fillId="0" borderId="79" xfId="143" applyFont="1" applyFill="1" applyBorder="1" applyAlignment="1">
      <alignment horizontal="distributed" vertical="center"/>
    </xf>
    <xf numFmtId="0" fontId="30" fillId="0" borderId="77" xfId="143" applyFont="1" applyFill="1" applyBorder="1" applyAlignment="1">
      <alignment horizontal="distributed" vertical="center"/>
    </xf>
    <xf numFmtId="0" fontId="30" fillId="0" borderId="76" xfId="143" quotePrefix="1" applyFont="1" applyFill="1" applyBorder="1" applyAlignment="1">
      <alignment horizontal="distributed" vertical="center"/>
    </xf>
    <xf numFmtId="0" fontId="30" fillId="0" borderId="77" xfId="143" applyFont="1" applyFill="1" applyBorder="1" applyAlignment="1">
      <alignment vertical="center"/>
    </xf>
    <xf numFmtId="0" fontId="30" fillId="0" borderId="76" xfId="143" quotePrefix="1" applyFont="1" applyFill="1" applyBorder="1" applyAlignment="1">
      <alignment horizontal="left" vertical="center"/>
    </xf>
    <xf numFmtId="0" fontId="56" fillId="0" borderId="42" xfId="143" quotePrefix="1" applyFont="1" applyFill="1" applyBorder="1" applyAlignment="1">
      <alignment horizontal="left" vertical="center"/>
    </xf>
    <xf numFmtId="0" fontId="56" fillId="0" borderId="0" xfId="143" quotePrefix="1" applyFont="1" applyFill="1" applyBorder="1" applyAlignment="1">
      <alignment horizontal="left" vertical="center"/>
    </xf>
    <xf numFmtId="0" fontId="36" fillId="0" borderId="71" xfId="143" quotePrefix="1" applyFont="1" applyFill="1" applyBorder="1" applyAlignment="1">
      <alignment horizontal="distributed" vertical="center"/>
    </xf>
    <xf numFmtId="0" fontId="36" fillId="0" borderId="70" xfId="143" quotePrefix="1" applyFont="1" applyFill="1" applyBorder="1" applyAlignment="1">
      <alignment horizontal="distributed" vertical="center"/>
    </xf>
    <xf numFmtId="0" fontId="33" fillId="0" borderId="74" xfId="143" applyFont="1" applyFill="1" applyBorder="1" applyAlignment="1">
      <alignment horizontal="distributed" vertical="center"/>
    </xf>
    <xf numFmtId="0" fontId="33" fillId="0" borderId="70" xfId="143" applyFont="1" applyFill="1" applyBorder="1" applyAlignment="1">
      <alignment horizontal="left" vertical="center"/>
    </xf>
    <xf numFmtId="0" fontId="36" fillId="0" borderId="74" xfId="143" quotePrefix="1" applyFont="1" applyFill="1" applyBorder="1" applyAlignment="1">
      <alignment horizontal="left" vertical="center"/>
    </xf>
    <xf numFmtId="0" fontId="56" fillId="0" borderId="0" xfId="143" quotePrefix="1" applyFont="1" applyFill="1" applyBorder="1" applyAlignment="1">
      <alignment horizontal="center" vertical="center"/>
    </xf>
    <xf numFmtId="0" fontId="56" fillId="0" borderId="80" xfId="143" quotePrefix="1" applyFont="1" applyFill="1" applyBorder="1" applyAlignment="1">
      <alignment horizontal="centerContinuous" vertical="center"/>
    </xf>
    <xf numFmtId="0" fontId="56" fillId="0" borderId="81" xfId="143" applyFont="1" applyFill="1" applyBorder="1" applyAlignment="1">
      <alignment horizontal="center" vertical="center"/>
    </xf>
    <xf numFmtId="0" fontId="36" fillId="0" borderId="82" xfId="143" applyFont="1" applyFill="1" applyBorder="1" applyAlignment="1">
      <alignment horizontal="left" vertical="center"/>
    </xf>
    <xf numFmtId="0" fontId="36" fillId="0" borderId="83" xfId="143" applyFont="1" applyFill="1" applyBorder="1" applyAlignment="1">
      <alignment horizontal="left" vertical="center"/>
    </xf>
    <xf numFmtId="0" fontId="36" fillId="0" borderId="84" xfId="143" applyFont="1" applyFill="1" applyBorder="1" applyAlignment="1">
      <alignment horizontal="left" vertical="center"/>
    </xf>
    <xf numFmtId="0" fontId="33" fillId="0" borderId="82" xfId="143" applyFont="1" applyFill="1" applyBorder="1" applyAlignment="1">
      <alignment horizontal="left" vertical="center"/>
    </xf>
    <xf numFmtId="0" fontId="33" fillId="0" borderId="83" xfId="143" applyFont="1" applyFill="1" applyBorder="1" applyAlignment="1">
      <alignment horizontal="left" vertical="center"/>
    </xf>
    <xf numFmtId="0" fontId="33" fillId="0" borderId="84" xfId="143" applyFont="1" applyFill="1" applyBorder="1" applyAlignment="1">
      <alignment horizontal="left" vertical="center"/>
    </xf>
    <xf numFmtId="0" fontId="33" fillId="0" borderId="83" xfId="143" applyFont="1" applyFill="1" applyBorder="1" applyAlignment="1">
      <alignment horizontal="distributed" vertical="center"/>
    </xf>
    <xf numFmtId="0" fontId="33" fillId="0" borderId="84" xfId="143" applyFont="1" applyFill="1" applyBorder="1" applyAlignment="1">
      <alignment horizontal="distributed" vertical="center"/>
    </xf>
    <xf numFmtId="0" fontId="0" fillId="0" borderId="85" xfId="0" applyFont="1" applyFill="1" applyBorder="1" applyAlignment="1">
      <alignment horizontal="center" vertical="center"/>
    </xf>
    <xf numFmtId="0" fontId="33" fillId="0" borderId="82" xfId="143" applyFont="1" applyFill="1" applyBorder="1" applyAlignment="1">
      <alignment horizontal="distributed" vertical="center"/>
    </xf>
    <xf numFmtId="0" fontId="33" fillId="0" borderId="83" xfId="143" quotePrefix="1" applyFont="1" applyFill="1" applyBorder="1" applyAlignment="1">
      <alignment horizontal="distributed" vertical="center"/>
    </xf>
    <xf numFmtId="0" fontId="33" fillId="0" borderId="86" xfId="143" applyFont="1" applyFill="1" applyBorder="1" applyAlignment="1">
      <alignment horizontal="distributed" vertical="center"/>
    </xf>
    <xf numFmtId="0" fontId="36" fillId="0" borderId="83" xfId="143" quotePrefix="1" applyFont="1" applyFill="1" applyBorder="1" applyAlignment="1">
      <alignment horizontal="left" vertical="center"/>
    </xf>
    <xf numFmtId="0" fontId="36" fillId="0" borderId="84" xfId="143" applyFont="1" applyFill="1" applyBorder="1" applyAlignment="1">
      <alignment horizontal="distributed" vertical="center"/>
    </xf>
    <xf numFmtId="0" fontId="36" fillId="0" borderId="83" xfId="143" applyFont="1" applyFill="1" applyBorder="1" applyAlignment="1">
      <alignment horizontal="distributed" vertical="center"/>
    </xf>
    <xf numFmtId="0" fontId="36" fillId="0" borderId="86" xfId="143" applyFont="1" applyFill="1" applyBorder="1" applyAlignment="1">
      <alignment horizontal="distributed" vertical="center"/>
    </xf>
    <xf numFmtId="0" fontId="56" fillId="0" borderId="87" xfId="143" quotePrefix="1" applyFont="1" applyFill="1" applyBorder="1" applyAlignment="1">
      <alignment horizontal="centerContinuous" vertical="center"/>
    </xf>
    <xf numFmtId="0" fontId="30" fillId="0" borderId="88" xfId="143" applyFont="1" applyFill="1" applyBorder="1" applyAlignment="1">
      <alignment horizontal="center" vertical="center"/>
    </xf>
    <xf numFmtId="0" fontId="30" fillId="0" borderId="82" xfId="143" applyFont="1" applyFill="1" applyBorder="1" applyAlignment="1">
      <alignment horizontal="left" vertical="center"/>
    </xf>
    <xf numFmtId="0" fontId="30" fillId="0" borderId="83" xfId="143" applyFont="1" applyFill="1" applyBorder="1" applyAlignment="1">
      <alignment horizontal="left" vertical="center"/>
    </xf>
    <xf numFmtId="0" fontId="30" fillId="0" borderId="84" xfId="143" applyFont="1" applyFill="1" applyBorder="1" applyAlignment="1">
      <alignment horizontal="left" vertical="center"/>
    </xf>
    <xf numFmtId="0" fontId="30" fillId="0" borderId="84" xfId="143" applyFont="1" applyFill="1" applyBorder="1" applyAlignment="1">
      <alignment horizontal="distributed" vertical="center"/>
    </xf>
    <xf numFmtId="0" fontId="30" fillId="0" borderId="83" xfId="143" applyFont="1" applyFill="1" applyBorder="1" applyAlignment="1">
      <alignment horizontal="distributed" vertical="center"/>
    </xf>
    <xf numFmtId="0" fontId="30" fillId="0" borderId="82" xfId="143" applyFont="1" applyFill="1" applyBorder="1" applyAlignment="1">
      <alignment horizontal="distributed" vertical="center"/>
    </xf>
    <xf numFmtId="0" fontId="30" fillId="0" borderId="82" xfId="143" applyFont="1" applyFill="1" applyBorder="1" applyAlignment="1">
      <alignment horizontal="center" vertical="center"/>
    </xf>
    <xf numFmtId="0" fontId="30" fillId="0" borderId="83" xfId="143" applyFont="1" applyFill="1" applyBorder="1" applyAlignment="1">
      <alignment horizontal="center" vertical="center"/>
    </xf>
    <xf numFmtId="0" fontId="30" fillId="0" borderId="88" xfId="143" applyFont="1" applyFill="1" applyBorder="1" applyAlignment="1">
      <alignment horizontal="distributed" vertical="center"/>
    </xf>
    <xf numFmtId="0" fontId="30" fillId="0" borderId="83" xfId="143" quotePrefix="1" applyFont="1" applyFill="1" applyBorder="1" applyAlignment="1">
      <alignment horizontal="center" vertical="center"/>
    </xf>
    <xf numFmtId="0" fontId="30" fillId="0" borderId="88" xfId="143" applyFont="1" applyFill="1" applyBorder="1" applyAlignment="1">
      <alignment horizontal="left" vertical="center"/>
    </xf>
    <xf numFmtId="0" fontId="56" fillId="0" borderId="42" xfId="143" applyFont="1" applyFill="1" applyBorder="1" applyAlignment="1">
      <alignment horizontal="left" vertical="center"/>
    </xf>
    <xf numFmtId="0" fontId="56" fillId="0" borderId="0" xfId="143" applyFont="1" applyFill="1" applyBorder="1" applyAlignment="1">
      <alignment horizontal="left" vertical="center"/>
    </xf>
    <xf numFmtId="0" fontId="36" fillId="0" borderId="82" xfId="143" applyFont="1" applyFill="1" applyBorder="1" applyAlignment="1">
      <alignment horizontal="distributed" vertical="center"/>
    </xf>
    <xf numFmtId="0" fontId="36" fillId="0" borderId="86" xfId="143" applyFont="1" applyFill="1" applyBorder="1" applyAlignment="1">
      <alignment horizontal="left" vertical="center"/>
    </xf>
    <xf numFmtId="0" fontId="36" fillId="0" borderId="83" xfId="0" quotePrefix="1" applyFont="1" applyFill="1" applyBorder="1" applyAlignment="1">
      <alignment horizontal="distributed" vertical="center"/>
    </xf>
    <xf numFmtId="0" fontId="36" fillId="0" borderId="84" xfId="0" quotePrefix="1" applyFont="1" applyFill="1" applyBorder="1" applyAlignment="1">
      <alignment horizontal="distributed" vertical="center"/>
    </xf>
    <xf numFmtId="0" fontId="36" fillId="0" borderId="83" xfId="154" applyFont="1" applyFill="1" applyBorder="1" applyAlignment="1">
      <alignment horizontal="distributed" vertical="center" shrinkToFit="1"/>
    </xf>
    <xf numFmtId="0" fontId="36" fillId="0" borderId="59" xfId="154" applyFont="1" applyFill="1" applyBorder="1" applyAlignment="1">
      <alignment horizontal="distributed" vertical="center" shrinkToFit="1"/>
    </xf>
    <xf numFmtId="0" fontId="33" fillId="0" borderId="15" xfId="143" applyFont="1" applyFill="1" applyBorder="1" applyAlignment="1">
      <alignment horizontal="distributed" vertical="center"/>
    </xf>
    <xf numFmtId="0" fontId="33" fillId="0" borderId="89" xfId="143" applyFont="1" applyFill="1" applyBorder="1" applyAlignment="1">
      <alignment horizontal="distributed" vertical="center"/>
    </xf>
    <xf numFmtId="0" fontId="36" fillId="0" borderId="83" xfId="154" applyFont="1" applyFill="1" applyBorder="1" applyAlignment="1">
      <alignment horizontal="center" vertical="center" shrinkToFit="1"/>
    </xf>
    <xf numFmtId="0" fontId="36" fillId="0" borderId="58" xfId="154" applyFont="1" applyFill="1" applyBorder="1" applyAlignment="1">
      <alignment horizontal="distributed" vertical="center" shrinkToFit="1"/>
    </xf>
    <xf numFmtId="0" fontId="36" fillId="0" borderId="59" xfId="154" applyFont="1" applyFill="1" applyBorder="1" applyAlignment="1">
      <alignment horizontal="center" vertical="center" shrinkToFit="1"/>
    </xf>
    <xf numFmtId="0" fontId="36" fillId="0" borderId="82" xfId="154" applyFont="1" applyFill="1" applyBorder="1" applyAlignment="1">
      <alignment horizontal="distributed" vertical="center" shrinkToFit="1"/>
    </xf>
    <xf numFmtId="0" fontId="36" fillId="0" borderId="84" xfId="154" applyFont="1" applyFill="1" applyBorder="1" applyAlignment="1">
      <alignment horizontal="distributed" vertical="center" shrinkToFit="1"/>
    </xf>
    <xf numFmtId="0" fontId="36" fillId="0" borderId="84" xfId="154" applyFont="1" applyFill="1" applyBorder="1" applyAlignment="1">
      <alignment vertical="center" shrinkToFit="1"/>
    </xf>
    <xf numFmtId="0" fontId="36" fillId="0" borderId="83" xfId="154" applyFont="1" applyFill="1" applyBorder="1" applyAlignment="1">
      <alignment vertical="center" shrinkToFit="1"/>
    </xf>
    <xf numFmtId="0" fontId="36" fillId="0" borderId="86" xfId="154" applyFont="1" applyFill="1" applyBorder="1" applyAlignment="1">
      <alignment vertical="center" shrinkToFit="1"/>
    </xf>
    <xf numFmtId="0" fontId="30" fillId="0" borderId="15" xfId="143" applyFont="1" applyFill="1" applyBorder="1" applyAlignment="1">
      <alignment horizontal="distributed" vertical="center"/>
    </xf>
    <xf numFmtId="0" fontId="30" fillId="0" borderId="59" xfId="143" applyFont="1" applyFill="1" applyBorder="1" applyAlignment="1">
      <alignment vertical="center"/>
    </xf>
    <xf numFmtId="0" fontId="30" fillId="0" borderId="82" xfId="154" applyFont="1" applyFill="1" applyBorder="1" applyAlignment="1">
      <alignment horizontal="distributed" vertical="center" shrinkToFit="1"/>
    </xf>
    <xf numFmtId="0" fontId="30" fillId="0" borderId="84" xfId="154" applyFont="1" applyFill="1" applyBorder="1" applyAlignment="1">
      <alignment horizontal="distributed" vertical="center" shrinkToFit="1"/>
    </xf>
    <xf numFmtId="0" fontId="30" fillId="0" borderId="83" xfId="154" applyFont="1" applyFill="1" applyBorder="1" applyAlignment="1">
      <alignment horizontal="distributed" vertical="center" shrinkToFit="1"/>
    </xf>
    <xf numFmtId="0" fontId="30" fillId="0" borderId="59" xfId="154" applyFont="1" applyFill="1" applyBorder="1" applyAlignment="1">
      <alignment horizontal="distributed" vertical="center" shrinkToFit="1"/>
    </xf>
    <xf numFmtId="0" fontId="30" fillId="0" borderId="58" xfId="154" applyFont="1" applyFill="1" applyBorder="1" applyAlignment="1">
      <alignment horizontal="distributed" vertical="center" shrinkToFit="1"/>
    </xf>
    <xf numFmtId="0" fontId="30" fillId="0" borderId="59" xfId="143" applyFont="1" applyFill="1" applyBorder="1" applyAlignment="1">
      <alignment horizontal="distributed" vertical="center"/>
    </xf>
    <xf numFmtId="0" fontId="30" fillId="0" borderId="83" xfId="154" applyFont="1" applyFill="1" applyBorder="1" applyAlignment="1">
      <alignment vertical="center"/>
    </xf>
    <xf numFmtId="0" fontId="30" fillId="0" borderId="58" xfId="143" applyFont="1" applyFill="1" applyBorder="1" applyAlignment="1">
      <alignment vertical="center"/>
    </xf>
    <xf numFmtId="0" fontId="30" fillId="0" borderId="84" xfId="154" applyFont="1" applyFill="1" applyBorder="1" applyAlignment="1">
      <alignment vertical="center" shrinkToFit="1"/>
    </xf>
    <xf numFmtId="0" fontId="30" fillId="0" borderId="83" xfId="154" applyFont="1" applyFill="1" applyBorder="1" applyAlignment="1">
      <alignment vertical="center" shrinkToFit="1"/>
    </xf>
    <xf numFmtId="0" fontId="56" fillId="0" borderId="42" xfId="154" applyFont="1" applyFill="1" applyBorder="1" applyAlignment="1">
      <alignment vertical="center" shrinkToFit="1"/>
    </xf>
    <xf numFmtId="0" fontId="56" fillId="0" borderId="0" xfId="154" applyFont="1" applyFill="1" applyBorder="1" applyAlignment="1">
      <alignment vertical="center" shrinkToFit="1"/>
    </xf>
    <xf numFmtId="0" fontId="33" fillId="0" borderId="58" xfId="143" applyFont="1" applyFill="1" applyBorder="1" applyAlignment="1">
      <alignment horizontal="distributed" vertical="center"/>
    </xf>
    <xf numFmtId="0" fontId="36" fillId="0" borderId="59" xfId="143" applyFont="1" applyFill="1" applyBorder="1" applyAlignment="1">
      <alignment horizontal="distributed" vertical="center"/>
    </xf>
    <xf numFmtId="0" fontId="36" fillId="0" borderId="82" xfId="154" applyFont="1" applyFill="1" applyBorder="1" applyAlignment="1">
      <alignment vertical="center" shrinkToFit="1"/>
    </xf>
    <xf numFmtId="0" fontId="36" fillId="0" borderId="58" xfId="154" applyFont="1" applyFill="1" applyBorder="1" applyAlignment="1">
      <alignment vertical="center" shrinkToFit="1"/>
    </xf>
    <xf numFmtId="0" fontId="36" fillId="0" borderId="59" xfId="154" applyFont="1" applyFill="1" applyBorder="1" applyAlignment="1">
      <alignment vertical="center" shrinkToFit="1"/>
    </xf>
    <xf numFmtId="0" fontId="36" fillId="0" borderId="89" xfId="154" applyFont="1" applyFill="1" applyBorder="1" applyAlignment="1">
      <alignment vertical="center" shrinkToFit="1"/>
    </xf>
    <xf numFmtId="0" fontId="56" fillId="0" borderId="0" xfId="143" quotePrefix="1" applyFont="1" applyFill="1" applyBorder="1" applyAlignment="1">
      <alignment horizontal="centerContinuous" vertical="center"/>
    </xf>
    <xf numFmtId="0" fontId="56" fillId="0" borderId="81" xfId="143" quotePrefix="1" applyFont="1" applyFill="1" applyBorder="1" applyAlignment="1">
      <alignment horizontal="center" vertical="center"/>
    </xf>
    <xf numFmtId="0" fontId="36" fillId="0" borderId="15" xfId="154" applyFont="1" applyFill="1" applyBorder="1" applyAlignment="1">
      <alignment horizontal="distributed" vertical="center" shrinkToFit="1"/>
    </xf>
    <xf numFmtId="0" fontId="58" fillId="0" borderId="15" xfId="154" applyFont="1" applyFill="1" applyBorder="1" applyAlignment="1">
      <alignment horizontal="distributed" vertical="center" shrinkToFit="1"/>
    </xf>
    <xf numFmtId="0" fontId="36" fillId="0" borderId="15" xfId="0" applyFont="1" applyFill="1" applyBorder="1" applyAlignment="1">
      <alignment horizontal="distributed" vertical="center"/>
    </xf>
    <xf numFmtId="0" fontId="36" fillId="0" borderId="89" xfId="154" applyFont="1" applyFill="1" applyBorder="1" applyAlignment="1">
      <alignment horizontal="distributed" vertical="center" shrinkToFit="1"/>
    </xf>
    <xf numFmtId="0" fontId="36" fillId="0" borderId="15" xfId="154" applyFont="1" applyFill="1" applyBorder="1" applyAlignment="1">
      <alignment horizontal="distributed" vertical="center" justifyLastLine="1" shrinkToFit="1"/>
    </xf>
    <xf numFmtId="0" fontId="36" fillId="0" borderId="59" xfId="154" applyFont="1" applyFill="1" applyBorder="1" applyAlignment="1">
      <alignment horizontal="distributed" vertical="center" justifyLastLine="1" shrinkToFit="1"/>
    </xf>
    <xf numFmtId="0" fontId="36" fillId="0" borderId="89" xfId="154" applyFont="1" applyFill="1" applyBorder="1" applyAlignment="1">
      <alignment horizontal="distributed" vertical="center" justifyLastLine="1" shrinkToFit="1"/>
    </xf>
    <xf numFmtId="0" fontId="30" fillId="0" borderId="88" xfId="143" quotePrefix="1" applyFont="1" applyFill="1" applyBorder="1" applyAlignment="1">
      <alignment horizontal="center" vertical="center"/>
    </xf>
    <xf numFmtId="0" fontId="30" fillId="0" borderId="83" xfId="143" quotePrefix="1" applyFont="1" applyFill="1" applyBorder="1" applyAlignment="1">
      <alignment horizontal="distributed" vertical="center"/>
    </xf>
    <xf numFmtId="0" fontId="30" fillId="0" borderId="15" xfId="143" applyFont="1" applyFill="1" applyBorder="1" applyAlignment="1">
      <alignment horizontal="center" vertical="center" shrinkToFit="1"/>
    </xf>
    <xf numFmtId="0" fontId="30" fillId="0" borderId="59" xfId="154" applyFont="1" applyFill="1" applyBorder="1" applyAlignment="1">
      <alignment horizontal="left" vertical="center" shrinkToFit="1"/>
    </xf>
    <xf numFmtId="0" fontId="30" fillId="0" borderId="59" xfId="154" applyFont="1" applyFill="1" applyBorder="1" applyAlignment="1">
      <alignment horizontal="center" vertical="center" shrinkToFit="1"/>
    </xf>
    <xf numFmtId="0" fontId="30" fillId="0" borderId="15" xfId="154" applyFont="1" applyFill="1" applyBorder="1" applyAlignment="1">
      <alignment horizontal="distributed" vertical="center" shrinkToFit="1"/>
    </xf>
    <xf numFmtId="0" fontId="30" fillId="0" borderId="15" xfId="154" applyFont="1" applyFill="1" applyBorder="1" applyAlignment="1">
      <alignment horizontal="left" vertical="center" shrinkToFit="1"/>
    </xf>
    <xf numFmtId="0" fontId="30" fillId="0" borderId="58" xfId="154" applyFont="1" applyFill="1" applyBorder="1" applyAlignment="1">
      <alignment horizontal="center" vertical="center" shrinkToFit="1"/>
    </xf>
    <xf numFmtId="0" fontId="30" fillId="0" borderId="90" xfId="154" applyFont="1" applyFill="1" applyBorder="1" applyAlignment="1">
      <alignment horizontal="center" vertical="center" shrinkToFit="1"/>
    </xf>
    <xf numFmtId="0" fontId="30" fillId="0" borderId="58" xfId="154" applyFont="1" applyFill="1" applyBorder="1" applyAlignment="1">
      <alignment horizontal="left" vertical="center" shrinkToFit="1"/>
    </xf>
    <xf numFmtId="0" fontId="30" fillId="0" borderId="59" xfId="154" applyFont="1" applyFill="1" applyBorder="1" applyAlignment="1">
      <alignment horizontal="center" vertical="center"/>
    </xf>
    <xf numFmtId="0" fontId="30" fillId="0" borderId="15" xfId="154" applyFont="1" applyFill="1" applyBorder="1" applyAlignment="1">
      <alignment horizontal="center" vertical="center"/>
    </xf>
    <xf numFmtId="0" fontId="30" fillId="0" borderId="58" xfId="154" applyFont="1" applyFill="1" applyBorder="1" applyAlignment="1">
      <alignment horizontal="center" vertical="center"/>
    </xf>
    <xf numFmtId="0" fontId="30" fillId="0" borderId="58" xfId="154" applyFont="1" applyFill="1" applyBorder="1" applyAlignment="1">
      <alignment horizontal="left" vertical="center"/>
    </xf>
    <xf numFmtId="0" fontId="30" fillId="0" borderId="58" xfId="154" applyFont="1" applyFill="1" applyBorder="1" applyAlignment="1">
      <alignment horizontal="distributed" vertical="center" justifyLastLine="1" shrinkToFit="1"/>
    </xf>
    <xf numFmtId="0" fontId="30" fillId="0" borderId="15" xfId="154" applyFont="1" applyFill="1" applyBorder="1" applyAlignment="1">
      <alignment horizontal="distributed" vertical="center" justifyLastLine="1" shrinkToFit="1"/>
    </xf>
    <xf numFmtId="0" fontId="30" fillId="0" borderId="59" xfId="154" applyFont="1" applyFill="1" applyBorder="1" applyAlignment="1">
      <alignment horizontal="distributed" vertical="center" justifyLastLine="1" shrinkToFit="1"/>
    </xf>
    <xf numFmtId="0" fontId="30" fillId="0" borderId="90" xfId="154" applyFont="1" applyFill="1" applyBorder="1" applyAlignment="1">
      <alignment horizontal="distributed" vertical="center" justifyLastLine="1" shrinkToFit="1"/>
    </xf>
    <xf numFmtId="0" fontId="56" fillId="0" borderId="42" xfId="154" applyFont="1" applyFill="1" applyBorder="1" applyAlignment="1">
      <alignment horizontal="distributed" vertical="center" justifyLastLine="1" shrinkToFit="1"/>
    </xf>
    <xf numFmtId="0" fontId="56" fillId="0" borderId="0" xfId="154" applyFont="1" applyFill="1" applyBorder="1" applyAlignment="1">
      <alignment horizontal="distributed" vertical="center" justifyLastLine="1" shrinkToFit="1"/>
    </xf>
    <xf numFmtId="0" fontId="59" fillId="0" borderId="15" xfId="154" applyFont="1" applyFill="1" applyBorder="1" applyAlignment="1">
      <alignment horizontal="distributed" vertical="center" shrinkToFit="1"/>
    </xf>
    <xf numFmtId="0" fontId="36" fillId="0" borderId="58" xfId="154" applyFont="1" applyFill="1" applyBorder="1" applyAlignment="1">
      <alignment horizontal="distributed" vertical="center" justifyLastLine="1" shrinkToFit="1"/>
    </xf>
    <xf numFmtId="0" fontId="56" fillId="0" borderId="0" xfId="143" applyFont="1" applyFill="1" applyBorder="1" applyAlignment="1">
      <alignment horizontal="centerContinuous" vertical="center"/>
    </xf>
    <xf numFmtId="0" fontId="56" fillId="0" borderId="80" xfId="143" applyFont="1" applyFill="1" applyBorder="1" applyAlignment="1">
      <alignment horizontal="centerContinuous" vertical="center"/>
    </xf>
    <xf numFmtId="0" fontId="36" fillId="0" borderId="82" xfId="154" applyFont="1" applyFill="1" applyBorder="1" applyAlignment="1">
      <alignment horizontal="center" vertical="center" shrinkToFit="1"/>
    </xf>
    <xf numFmtId="192" fontId="36" fillId="0" borderId="84" xfId="154" applyNumberFormat="1" applyFont="1" applyFill="1" applyBorder="1" applyAlignment="1">
      <alignment horizontal="center" vertical="center" shrinkToFit="1"/>
    </xf>
    <xf numFmtId="192" fontId="36" fillId="0" borderId="83" xfId="154" applyNumberFormat="1" applyFont="1" applyFill="1" applyBorder="1" applyAlignment="1">
      <alignment horizontal="center" vertical="center" shrinkToFit="1"/>
    </xf>
    <xf numFmtId="192" fontId="36" fillId="0" borderId="82" xfId="154" applyNumberFormat="1" applyFont="1" applyFill="1" applyBorder="1" applyAlignment="1">
      <alignment horizontal="center" vertical="center" shrinkToFit="1"/>
    </xf>
    <xf numFmtId="0" fontId="36" fillId="0" borderId="82" xfId="148" applyFont="1" applyFill="1" applyBorder="1" applyAlignment="1">
      <alignment horizontal="center" vertical="center"/>
    </xf>
    <xf numFmtId="192" fontId="36" fillId="0" borderId="82" xfId="154" applyNumberFormat="1" applyFont="1" applyFill="1" applyBorder="1" applyAlignment="1">
      <alignment vertical="center" shrinkToFit="1"/>
    </xf>
    <xf numFmtId="0" fontId="0" fillId="0" borderId="81" xfId="0" applyFont="1" applyFill="1" applyBorder="1" applyAlignment="1">
      <alignment horizontal="center" vertical="center"/>
    </xf>
    <xf numFmtId="192" fontId="36" fillId="0" borderId="84" xfId="154" applyNumberFormat="1" applyFont="1" applyFill="1" applyBorder="1" applyAlignment="1">
      <alignment vertical="center" shrinkToFit="1"/>
    </xf>
    <xf numFmtId="0" fontId="36" fillId="0" borderId="84" xfId="0" applyFont="1" applyFill="1" applyBorder="1" applyAlignment="1">
      <alignment horizontal="center" vertical="center" shrinkToFit="1"/>
    </xf>
    <xf numFmtId="192" fontId="36" fillId="0" borderId="86" xfId="154" applyNumberFormat="1" applyFont="1" applyFill="1" applyBorder="1" applyAlignment="1">
      <alignment horizontal="center" vertical="center" shrinkToFit="1"/>
    </xf>
    <xf numFmtId="0" fontId="36" fillId="0" borderId="84" xfId="148" applyFont="1" applyFill="1" applyBorder="1" applyAlignment="1">
      <alignment horizontal="center" vertical="center"/>
    </xf>
    <xf numFmtId="0" fontId="36" fillId="0" borderId="82" xfId="154" applyFont="1" applyFill="1" applyBorder="1" applyAlignment="1">
      <alignment vertical="center"/>
    </xf>
    <xf numFmtId="0" fontId="36" fillId="0" borderId="84" xfId="154" applyFont="1" applyFill="1" applyBorder="1" applyAlignment="1">
      <alignment vertical="center"/>
    </xf>
    <xf numFmtId="0" fontId="36" fillId="0" borderId="83" xfId="154" applyFont="1" applyFill="1" applyBorder="1" applyAlignment="1">
      <alignment vertical="center"/>
    </xf>
    <xf numFmtId="0" fontId="36" fillId="0" borderId="86" xfId="154" applyFont="1" applyFill="1" applyBorder="1" applyAlignment="1">
      <alignment vertical="center"/>
    </xf>
    <xf numFmtId="0" fontId="56" fillId="0" borderId="87" xfId="143" applyFont="1" applyFill="1" applyBorder="1" applyAlignment="1">
      <alignment horizontal="centerContinuous" vertical="center"/>
    </xf>
    <xf numFmtId="0" fontId="30" fillId="0" borderId="82" xfId="154" applyFont="1" applyFill="1" applyBorder="1" applyAlignment="1">
      <alignment horizontal="center" vertical="center" shrinkToFit="1"/>
    </xf>
    <xf numFmtId="0" fontId="30" fillId="0" borderId="83" xfId="154" applyFont="1" applyFill="1" applyBorder="1" applyAlignment="1">
      <alignment horizontal="center" vertical="center" shrinkToFit="1"/>
    </xf>
    <xf numFmtId="192" fontId="30" fillId="0" borderId="83" xfId="154" applyNumberFormat="1" applyFont="1" applyFill="1" applyBorder="1" applyAlignment="1">
      <alignment horizontal="center" vertical="center" shrinkToFit="1"/>
    </xf>
    <xf numFmtId="192" fontId="30" fillId="0" borderId="84" xfId="154" applyNumberFormat="1" applyFont="1" applyFill="1" applyBorder="1" applyAlignment="1">
      <alignment horizontal="center" vertical="center" shrinkToFit="1"/>
    </xf>
    <xf numFmtId="192" fontId="30" fillId="0" borderId="82" xfId="154" applyNumberFormat="1" applyFont="1" applyFill="1" applyBorder="1" applyAlignment="1">
      <alignment horizontal="center" vertical="center" shrinkToFit="1"/>
    </xf>
    <xf numFmtId="0" fontId="30" fillId="0" borderId="82" xfId="154" applyFont="1" applyFill="1" applyBorder="1" applyAlignment="1">
      <alignment vertical="center" shrinkToFit="1"/>
    </xf>
    <xf numFmtId="192" fontId="30" fillId="0" borderId="84" xfId="154" applyNumberFormat="1" applyFont="1" applyFill="1" applyBorder="1" applyAlignment="1">
      <alignment vertical="center" shrinkToFit="1"/>
    </xf>
    <xf numFmtId="192" fontId="30" fillId="0" borderId="82" xfId="154" applyNumberFormat="1" applyFont="1" applyFill="1" applyBorder="1" applyAlignment="1">
      <alignment vertical="center" shrinkToFit="1"/>
    </xf>
    <xf numFmtId="0" fontId="30" fillId="0" borderId="84" xfId="154" applyFont="1" applyFill="1" applyBorder="1" applyAlignment="1">
      <alignment horizontal="center" vertical="center" shrinkToFit="1"/>
    </xf>
    <xf numFmtId="0" fontId="30" fillId="0" borderId="88" xfId="154" applyFont="1" applyFill="1" applyBorder="1" applyAlignment="1">
      <alignment horizontal="center" vertical="center" shrinkToFit="1"/>
    </xf>
    <xf numFmtId="0" fontId="30" fillId="0" borderId="84" xfId="148" applyFont="1" applyFill="1" applyBorder="1" applyAlignment="1">
      <alignment horizontal="center" vertical="center"/>
    </xf>
    <xf numFmtId="0" fontId="30" fillId="0" borderId="84" xfId="154" applyFont="1" applyFill="1" applyBorder="1" applyAlignment="1">
      <alignment vertical="center"/>
    </xf>
    <xf numFmtId="192" fontId="30" fillId="0" borderId="15" xfId="154" applyNumberFormat="1" applyFont="1" applyFill="1" applyBorder="1" applyAlignment="1">
      <alignment vertical="center" shrinkToFit="1"/>
    </xf>
    <xf numFmtId="192" fontId="30" fillId="0" borderId="58" xfId="154" applyNumberFormat="1" applyFont="1" applyFill="1" applyBorder="1" applyAlignment="1">
      <alignment horizontal="center" vertical="center" shrinkToFit="1"/>
    </xf>
    <xf numFmtId="192" fontId="30" fillId="0" borderId="15" xfId="154" applyNumberFormat="1" applyFont="1" applyFill="1" applyBorder="1" applyAlignment="1">
      <alignment horizontal="center" vertical="center" shrinkToFit="1"/>
    </xf>
    <xf numFmtId="192" fontId="30" fillId="0" borderId="59" xfId="154" applyNumberFormat="1" applyFont="1" applyFill="1" applyBorder="1" applyAlignment="1">
      <alignment horizontal="center" vertical="center" shrinkToFit="1"/>
    </xf>
    <xf numFmtId="192" fontId="30" fillId="0" borderId="58" xfId="154" applyNumberFormat="1" applyFont="1" applyFill="1" applyBorder="1" applyAlignment="1">
      <alignment vertical="center" shrinkToFit="1"/>
    </xf>
    <xf numFmtId="0" fontId="56" fillId="0" borderId="42" xfId="154" applyFont="1" applyFill="1" applyBorder="1" applyAlignment="1">
      <alignment vertical="center"/>
    </xf>
    <xf numFmtId="0" fontId="56" fillId="0" borderId="0" xfId="154" applyFont="1" applyFill="1" applyBorder="1" applyAlignment="1">
      <alignment vertical="center"/>
    </xf>
    <xf numFmtId="0" fontId="36" fillId="0" borderId="83" xfId="148" applyFont="1" applyFill="1" applyBorder="1" applyAlignment="1">
      <alignment horizontal="center" vertical="center"/>
    </xf>
    <xf numFmtId="0" fontId="56" fillId="0" borderId="91" xfId="143" applyFont="1" applyFill="1" applyBorder="1" applyAlignment="1">
      <alignment horizontal="center" vertical="center"/>
    </xf>
    <xf numFmtId="0" fontId="36" fillId="0" borderId="92" xfId="143" applyFont="1" applyFill="1" applyBorder="1" applyAlignment="1">
      <alignment horizontal="distributed" vertical="center"/>
    </xf>
    <xf numFmtId="0" fontId="36" fillId="0" borderId="93" xfId="143" applyFont="1" applyFill="1" applyBorder="1" applyAlignment="1">
      <alignment horizontal="distributed" vertical="center"/>
    </xf>
    <xf numFmtId="0" fontId="36" fillId="0" borderId="94" xfId="143" applyFont="1" applyFill="1" applyBorder="1" applyAlignment="1">
      <alignment horizontal="distributed" vertical="center"/>
    </xf>
    <xf numFmtId="192" fontId="36" fillId="0" borderId="94" xfId="154" applyNumberFormat="1" applyFont="1" applyFill="1" applyBorder="1" applyAlignment="1">
      <alignment horizontal="right" vertical="center" shrinkToFit="1"/>
    </xf>
    <xf numFmtId="193" fontId="36" fillId="0" borderId="93" xfId="174" applyNumberFormat="1" applyFont="1" applyFill="1" applyBorder="1" applyAlignment="1">
      <alignment horizontal="right" vertical="center"/>
    </xf>
    <xf numFmtId="192" fontId="36" fillId="0" borderId="93" xfId="174" applyNumberFormat="1" applyFont="1" applyFill="1" applyBorder="1" applyAlignment="1">
      <alignment horizontal="right" vertical="center" shrinkToFit="1"/>
    </xf>
    <xf numFmtId="192" fontId="36" fillId="0" borderId="92" xfId="154" applyNumberFormat="1" applyFont="1" applyFill="1" applyBorder="1" applyAlignment="1">
      <alignment horizontal="right" vertical="center" shrinkToFit="1"/>
    </xf>
    <xf numFmtId="0" fontId="57" fillId="0" borderId="91" xfId="143" applyFont="1" applyFill="1" applyBorder="1" applyAlignment="1">
      <alignment horizontal="center" vertical="center"/>
    </xf>
    <xf numFmtId="192" fontId="36" fillId="0" borderId="95" xfId="174" applyNumberFormat="1" applyFont="1" applyFill="1" applyBorder="1" applyAlignment="1">
      <alignment horizontal="right" vertical="center" shrinkToFit="1"/>
    </xf>
    <xf numFmtId="0" fontId="30" fillId="0" borderId="96" xfId="143" applyFont="1" applyFill="1" applyBorder="1" applyAlignment="1">
      <alignment horizontal="center" vertical="center"/>
    </xf>
    <xf numFmtId="0" fontId="30" fillId="0" borderId="97" xfId="143" applyFont="1" applyFill="1" applyBorder="1" applyAlignment="1">
      <alignment horizontal="distributed" vertical="center"/>
    </xf>
    <xf numFmtId="0" fontId="30" fillId="0" borderId="14" xfId="143" applyFont="1" applyFill="1" applyBorder="1" applyAlignment="1">
      <alignment horizontal="distributed" vertical="center"/>
    </xf>
    <xf numFmtId="192" fontId="30" fillId="0" borderId="97" xfId="154" applyNumberFormat="1" applyFont="1" applyFill="1" applyBorder="1" applyAlignment="1">
      <alignment horizontal="right" vertical="center" shrinkToFit="1"/>
    </xf>
    <xf numFmtId="193" fontId="30" fillId="0" borderId="14" xfId="174" applyNumberFormat="1" applyFont="1" applyFill="1" applyBorder="1" applyAlignment="1">
      <alignment horizontal="right" vertical="center"/>
    </xf>
    <xf numFmtId="192" fontId="30" fillId="0" borderId="14" xfId="174" applyNumberFormat="1" applyFont="1" applyFill="1" applyBorder="1" applyAlignment="1">
      <alignment horizontal="right" vertical="center" shrinkToFit="1"/>
    </xf>
    <xf numFmtId="192" fontId="30" fillId="0" borderId="98" xfId="154" applyNumberFormat="1" applyFont="1" applyFill="1" applyBorder="1" applyAlignment="1">
      <alignment horizontal="right" vertical="center" shrinkToFit="1"/>
    </xf>
    <xf numFmtId="192" fontId="30" fillId="0" borderId="96" xfId="174" applyNumberFormat="1" applyFont="1" applyFill="1" applyBorder="1" applyAlignment="1">
      <alignment horizontal="right" vertical="center" shrinkToFit="1"/>
    </xf>
    <xf numFmtId="192" fontId="56" fillId="0" borderId="42" xfId="154" applyNumberFormat="1" applyFont="1" applyFill="1" applyBorder="1" applyAlignment="1">
      <alignment horizontal="right" vertical="center" shrinkToFit="1"/>
    </xf>
    <xf numFmtId="192" fontId="56" fillId="0" borderId="0" xfId="154" applyNumberFormat="1" applyFont="1" applyFill="1" applyBorder="1" applyAlignment="1">
      <alignment horizontal="right" vertical="center" shrinkToFit="1"/>
    </xf>
    <xf numFmtId="3" fontId="56" fillId="0" borderId="0" xfId="143" quotePrefix="1" applyNumberFormat="1" applyFont="1" applyFill="1" applyBorder="1" applyAlignment="1">
      <alignment horizontal="centerContinuous" vertical="center"/>
    </xf>
    <xf numFmtId="3" fontId="56" fillId="0" borderId="80" xfId="143" quotePrefix="1" applyNumberFormat="1" applyFont="1" applyFill="1" applyBorder="1" applyAlignment="1">
      <alignment horizontal="centerContinuous" vertical="center"/>
    </xf>
    <xf numFmtId="3" fontId="56" fillId="0" borderId="81" xfId="143" quotePrefix="1" applyNumberFormat="1" applyFont="1" applyFill="1" applyBorder="1" applyAlignment="1">
      <alignment horizontal="center" vertical="center"/>
    </xf>
    <xf numFmtId="3" fontId="36" fillId="0" borderId="82" xfId="143" applyNumberFormat="1" applyFont="1" applyFill="1" applyBorder="1" applyAlignment="1">
      <alignment vertical="center"/>
    </xf>
    <xf numFmtId="3" fontId="36" fillId="0" borderId="83" xfId="174" applyNumberFormat="1" applyFont="1" applyFill="1" applyBorder="1" applyAlignment="1">
      <alignment vertical="center"/>
    </xf>
    <xf numFmtId="192" fontId="36" fillId="0" borderId="84" xfId="148" applyNumberFormat="1" applyFont="1" applyFill="1" applyBorder="1" applyAlignment="1">
      <alignment horizontal="right" vertical="center" shrinkToFit="1"/>
    </xf>
    <xf numFmtId="192" fontId="36" fillId="0" borderId="83" xfId="148" applyNumberFormat="1" applyFont="1" applyFill="1" applyBorder="1" applyAlignment="1">
      <alignment horizontal="right" vertical="center" shrinkToFit="1"/>
    </xf>
    <xf numFmtId="192" fontId="36" fillId="0" borderId="82" xfId="148" applyNumberFormat="1" applyFont="1" applyFill="1" applyBorder="1" applyAlignment="1">
      <alignment horizontal="right" vertical="center" shrinkToFit="1"/>
    </xf>
    <xf numFmtId="0" fontId="0" fillId="0" borderId="85" xfId="0" applyFont="1" applyFill="1" applyBorder="1" applyAlignment="1">
      <alignment vertical="center"/>
    </xf>
    <xf numFmtId="192" fontId="36" fillId="0" borderId="59" xfId="148" applyNumberFormat="1" applyFont="1" applyFill="1" applyBorder="1" applyAlignment="1">
      <alignment horizontal="right" vertical="center" shrinkToFit="1"/>
    </xf>
    <xf numFmtId="192" fontId="36" fillId="0" borderId="86" xfId="148" applyNumberFormat="1" applyFont="1" applyFill="1" applyBorder="1" applyAlignment="1">
      <alignment horizontal="right" vertical="center" shrinkToFit="1"/>
    </xf>
    <xf numFmtId="3" fontId="33" fillId="0" borderId="0" xfId="143" applyNumberFormat="1" applyFont="1" applyFill="1" applyBorder="1" applyAlignment="1">
      <alignment vertical="center"/>
    </xf>
    <xf numFmtId="3" fontId="56" fillId="0" borderId="87" xfId="143" quotePrefix="1" applyNumberFormat="1" applyFont="1" applyFill="1" applyBorder="1" applyAlignment="1">
      <alignment horizontal="centerContinuous" vertical="center"/>
    </xf>
    <xf numFmtId="3" fontId="30" fillId="0" borderId="90" xfId="143" quotePrefix="1" applyNumberFormat="1" applyFont="1" applyFill="1" applyBorder="1" applyAlignment="1">
      <alignment horizontal="center" vertical="center"/>
    </xf>
    <xf numFmtId="3" fontId="30" fillId="0" borderId="58" xfId="143" applyNumberFormat="1" applyFont="1" applyFill="1" applyBorder="1" applyAlignment="1">
      <alignment vertical="center"/>
    </xf>
    <xf numFmtId="3" fontId="30" fillId="0" borderId="59" xfId="174" applyNumberFormat="1" applyFont="1" applyFill="1" applyBorder="1" applyAlignment="1">
      <alignment vertical="center"/>
    </xf>
    <xf numFmtId="192" fontId="30" fillId="0" borderId="15" xfId="148" applyNumberFormat="1" applyFont="1" applyFill="1" applyBorder="1" applyAlignment="1">
      <alignment horizontal="right" vertical="center" shrinkToFit="1"/>
    </xf>
    <xf numFmtId="192" fontId="30" fillId="0" borderId="59" xfId="148" applyNumberFormat="1" applyFont="1" applyFill="1" applyBorder="1" applyAlignment="1">
      <alignment horizontal="right" vertical="center" shrinkToFit="1"/>
    </xf>
    <xf numFmtId="192" fontId="30" fillId="0" borderId="58" xfId="148" applyNumberFormat="1" applyFont="1" applyFill="1" applyBorder="1" applyAlignment="1">
      <alignment horizontal="right" vertical="center" shrinkToFit="1"/>
    </xf>
    <xf numFmtId="192" fontId="30" fillId="0" borderId="90" xfId="148" applyNumberFormat="1" applyFont="1" applyFill="1" applyBorder="1" applyAlignment="1">
      <alignment horizontal="right" vertical="center" shrinkToFit="1"/>
    </xf>
    <xf numFmtId="192" fontId="36" fillId="0" borderId="58" xfId="148" applyNumberFormat="1" applyFont="1" applyFill="1" applyBorder="1" applyAlignment="1">
      <alignment horizontal="right" vertical="center" shrinkToFit="1"/>
    </xf>
    <xf numFmtId="192" fontId="36" fillId="0" borderId="89" xfId="148" applyNumberFormat="1" applyFont="1" applyFill="1" applyBorder="1" applyAlignment="1">
      <alignment horizontal="right" vertical="center" shrinkToFit="1"/>
    </xf>
    <xf numFmtId="3" fontId="56" fillId="0" borderId="81" xfId="143" quotePrefix="1" applyNumberFormat="1" applyFont="1" applyFill="1" applyBorder="1" applyAlignment="1">
      <alignment horizontal="centerContinuous" vertical="center"/>
    </xf>
    <xf numFmtId="194" fontId="36" fillId="0" borderId="82" xfId="148" applyNumberFormat="1" applyFont="1" applyFill="1" applyBorder="1" applyAlignment="1">
      <alignment horizontal="right" vertical="center"/>
    </xf>
    <xf numFmtId="41" fontId="36" fillId="0" borderId="83" xfId="148" applyNumberFormat="1" applyFont="1" applyFill="1" applyBorder="1" applyAlignment="1">
      <alignment horizontal="right" vertical="center"/>
    </xf>
    <xf numFmtId="194" fontId="36" fillId="0" borderId="83" xfId="148" applyNumberFormat="1" applyFont="1" applyFill="1" applyBorder="1" applyAlignment="1">
      <alignment horizontal="right" vertical="center" shrinkToFit="1"/>
    </xf>
    <xf numFmtId="3" fontId="30" fillId="0" borderId="88" xfId="143" quotePrefix="1" applyNumberFormat="1" applyFont="1" applyFill="1" applyBorder="1" applyAlignment="1">
      <alignment horizontal="centerContinuous" vertical="center"/>
    </xf>
    <xf numFmtId="3" fontId="30" fillId="0" borderId="82" xfId="174" applyNumberFormat="1" applyFont="1" applyFill="1" applyBorder="1" applyAlignment="1">
      <alignment vertical="center"/>
    </xf>
    <xf numFmtId="3" fontId="30" fillId="0" borderId="83" xfId="174" applyNumberFormat="1" applyFont="1" applyFill="1" applyBorder="1" applyAlignment="1">
      <alignment vertical="center"/>
    </xf>
    <xf numFmtId="194" fontId="30" fillId="0" borderId="82" xfId="148" applyNumberFormat="1" applyFont="1" applyFill="1" applyBorder="1" applyAlignment="1">
      <alignment horizontal="right" vertical="center"/>
    </xf>
    <xf numFmtId="41" fontId="30" fillId="0" borderId="83" xfId="148" applyNumberFormat="1" applyFont="1" applyFill="1" applyBorder="1" applyAlignment="1">
      <alignment horizontal="right" vertical="center"/>
    </xf>
    <xf numFmtId="192" fontId="30" fillId="0" borderId="84" xfId="148" applyNumberFormat="1" applyFont="1" applyFill="1" applyBorder="1" applyAlignment="1">
      <alignment horizontal="right" vertical="center" shrinkToFit="1"/>
    </xf>
    <xf numFmtId="192" fontId="30" fillId="0" borderId="83" xfId="148" applyNumberFormat="1" applyFont="1" applyFill="1" applyBorder="1" applyAlignment="1">
      <alignment horizontal="right" vertical="center" shrinkToFit="1"/>
    </xf>
    <xf numFmtId="192" fontId="30" fillId="0" borderId="82" xfId="148" applyNumberFormat="1" applyFont="1" applyFill="1" applyBorder="1" applyAlignment="1">
      <alignment horizontal="right" vertical="center" shrinkToFit="1"/>
    </xf>
    <xf numFmtId="192" fontId="30" fillId="0" borderId="83" xfId="148" applyNumberFormat="1" applyFont="1" applyFill="1" applyBorder="1" applyAlignment="1">
      <alignment horizontal="right" vertical="center"/>
    </xf>
    <xf numFmtId="192" fontId="30" fillId="0" borderId="82" xfId="148" applyNumberFormat="1" applyFont="1" applyFill="1" applyBorder="1" applyAlignment="1">
      <alignment horizontal="right" vertical="center"/>
    </xf>
    <xf numFmtId="192" fontId="30" fillId="0" borderId="88" xfId="148" applyNumberFormat="1" applyFont="1" applyFill="1" applyBorder="1" applyAlignment="1">
      <alignment horizontal="right" vertical="center" shrinkToFit="1"/>
    </xf>
    <xf numFmtId="195" fontId="30" fillId="0" borderId="83" xfId="148" applyNumberFormat="1" applyFont="1" applyFill="1" applyBorder="1" applyAlignment="1">
      <alignment horizontal="right" vertical="center" shrinkToFit="1"/>
    </xf>
    <xf numFmtId="195" fontId="30" fillId="0" borderId="84" xfId="148" applyNumberFormat="1" applyFont="1" applyFill="1" applyBorder="1" applyAlignment="1">
      <alignment horizontal="right" vertical="center" shrinkToFit="1"/>
    </xf>
    <xf numFmtId="192" fontId="33" fillId="0" borderId="83" xfId="148" applyNumberFormat="1" applyFont="1" applyFill="1" applyBorder="1" applyAlignment="1">
      <alignment horizontal="right" vertical="center" shrinkToFit="1"/>
    </xf>
    <xf numFmtId="0" fontId="56" fillId="0" borderId="0" xfId="143" applyFont="1" applyFill="1" applyBorder="1" applyAlignment="1">
      <alignment horizontal="center" vertical="center"/>
    </xf>
    <xf numFmtId="0" fontId="56" fillId="0" borderId="99" xfId="143" applyFont="1" applyFill="1" applyBorder="1" applyAlignment="1">
      <alignment horizontal="centerContinuous" vertical="center"/>
    </xf>
    <xf numFmtId="0" fontId="56" fillId="0" borderId="100" xfId="143" applyFont="1" applyFill="1" applyBorder="1" applyAlignment="1">
      <alignment horizontal="center" vertical="center"/>
    </xf>
    <xf numFmtId="3" fontId="36" fillId="0" borderId="101" xfId="143" applyNumberFormat="1" applyFont="1" applyFill="1" applyBorder="1" applyAlignment="1">
      <alignment horizontal="center" vertical="center"/>
    </xf>
    <xf numFmtId="3" fontId="36" fillId="0" borderId="102" xfId="143" applyNumberFormat="1" applyFont="1" applyFill="1" applyBorder="1" applyAlignment="1">
      <alignment horizontal="center" vertical="center"/>
    </xf>
    <xf numFmtId="196" fontId="36" fillId="0" borderId="101" xfId="154" applyNumberFormat="1" applyFont="1" applyFill="1" applyBorder="1" applyAlignment="1">
      <alignment vertical="center" shrinkToFit="1"/>
    </xf>
    <xf numFmtId="0" fontId="36" fillId="0" borderId="102" xfId="154" applyFont="1" applyFill="1" applyBorder="1" applyAlignment="1">
      <alignment horizontal="left" vertical="center" shrinkToFit="1"/>
    </xf>
    <xf numFmtId="196" fontId="36" fillId="0" borderId="101" xfId="154" applyNumberFormat="1" applyFont="1" applyFill="1" applyBorder="1" applyAlignment="1">
      <alignment horizontal="center" vertical="center" shrinkToFit="1"/>
    </xf>
    <xf numFmtId="0" fontId="36" fillId="0" borderId="102" xfId="155" applyNumberFormat="1" applyFont="1" applyFill="1" applyBorder="1" applyAlignment="1">
      <alignment horizontal="center" vertical="center" shrinkToFit="1"/>
    </xf>
    <xf numFmtId="0" fontId="36" fillId="0" borderId="101" xfId="154" applyFont="1" applyFill="1" applyBorder="1" applyAlignment="1">
      <alignment horizontal="center" vertical="center" shrinkToFit="1"/>
    </xf>
    <xf numFmtId="0" fontId="36" fillId="0" borderId="103" xfId="154" applyFont="1" applyFill="1" applyBorder="1" applyAlignment="1">
      <alignment horizontal="center" vertical="center" shrinkToFit="1"/>
    </xf>
    <xf numFmtId="0" fontId="0" fillId="0" borderId="100" xfId="0" applyFont="1" applyFill="1" applyBorder="1" applyAlignment="1">
      <alignment vertical="center"/>
    </xf>
    <xf numFmtId="3" fontId="36" fillId="0" borderId="103" xfId="143" applyNumberFormat="1" applyFont="1" applyFill="1" applyBorder="1" applyAlignment="1">
      <alignment horizontal="center" vertical="center"/>
    </xf>
    <xf numFmtId="196" fontId="36" fillId="0" borderId="103" xfId="154" applyNumberFormat="1" applyFont="1" applyFill="1" applyBorder="1" applyAlignment="1">
      <alignment horizontal="center" vertical="center" shrinkToFit="1"/>
    </xf>
    <xf numFmtId="10" fontId="36" fillId="0" borderId="101" xfId="154" applyNumberFormat="1" applyFont="1" applyFill="1" applyBorder="1" applyAlignment="1">
      <alignment horizontal="center" vertical="center" shrinkToFit="1"/>
    </xf>
    <xf numFmtId="192" fontId="36" fillId="0" borderId="103" xfId="154" applyNumberFormat="1" applyFont="1" applyFill="1" applyBorder="1" applyAlignment="1">
      <alignment horizontal="center" vertical="center"/>
    </xf>
    <xf numFmtId="3" fontId="36" fillId="0" borderId="104" xfId="143" applyNumberFormat="1" applyFont="1" applyFill="1" applyBorder="1" applyAlignment="1">
      <alignment horizontal="center" vertical="center"/>
    </xf>
    <xf numFmtId="10" fontId="36" fillId="0" borderId="103" xfId="175" applyNumberFormat="1" applyFont="1" applyFill="1" applyBorder="1" applyAlignment="1">
      <alignment horizontal="center" vertical="center" shrinkToFit="1"/>
    </xf>
    <xf numFmtId="10" fontId="36" fillId="0" borderId="102" xfId="154" applyNumberFormat="1" applyFont="1" applyFill="1" applyBorder="1" applyAlignment="1">
      <alignment horizontal="center" vertical="center" shrinkToFit="1"/>
    </xf>
    <xf numFmtId="0" fontId="36" fillId="0" borderId="101" xfId="154" applyFont="1" applyFill="1" applyBorder="1" applyAlignment="1">
      <alignment horizontal="center" vertical="center"/>
    </xf>
    <xf numFmtId="0" fontId="36" fillId="0" borderId="103" xfId="154" applyFont="1" applyFill="1" applyBorder="1" applyAlignment="1">
      <alignment horizontal="center" vertical="center"/>
    </xf>
    <xf numFmtId="0" fontId="36" fillId="0" borderId="102" xfId="154" applyFont="1" applyFill="1" applyBorder="1" applyAlignment="1">
      <alignment horizontal="center" vertical="center"/>
    </xf>
    <xf numFmtId="0" fontId="36" fillId="0" borderId="103" xfId="154" applyFont="1" applyFill="1" applyBorder="1" applyAlignment="1">
      <alignment vertical="center"/>
    </xf>
    <xf numFmtId="0" fontId="36" fillId="0" borderId="102" xfId="154" applyFont="1" applyFill="1" applyBorder="1" applyAlignment="1">
      <alignment vertical="center"/>
    </xf>
    <xf numFmtId="0" fontId="36" fillId="0" borderId="104" xfId="154" applyFont="1" applyFill="1" applyBorder="1" applyAlignment="1">
      <alignment vertical="center"/>
    </xf>
    <xf numFmtId="0" fontId="56" fillId="0" borderId="45" xfId="143" applyFont="1" applyFill="1" applyBorder="1" applyAlignment="1">
      <alignment horizontal="centerContinuous" vertical="center"/>
    </xf>
    <xf numFmtId="0" fontId="30" fillId="0" borderId="31" xfId="143" applyFont="1" applyFill="1" applyBorder="1" applyAlignment="1">
      <alignment horizontal="center" vertical="center"/>
    </xf>
    <xf numFmtId="3" fontId="30" fillId="0" borderId="30" xfId="143" applyNumberFormat="1" applyFont="1" applyFill="1" applyBorder="1" applyAlignment="1">
      <alignment horizontal="center" vertical="center"/>
    </xf>
    <xf numFmtId="3" fontId="30" fillId="0" borderId="105" xfId="143" applyNumberFormat="1" applyFont="1" applyFill="1" applyBorder="1" applyAlignment="1">
      <alignment horizontal="center" vertical="center"/>
    </xf>
    <xf numFmtId="196" fontId="30" fillId="0" borderId="30" xfId="154" applyNumberFormat="1" applyFont="1" applyFill="1" applyBorder="1" applyAlignment="1">
      <alignment horizontal="center" vertical="center" shrinkToFit="1"/>
    </xf>
    <xf numFmtId="0" fontId="30" fillId="0" borderId="105" xfId="154" applyFont="1" applyFill="1" applyBorder="1" applyAlignment="1">
      <alignment horizontal="center" vertical="center" shrinkToFit="1"/>
    </xf>
    <xf numFmtId="196" fontId="30" fillId="0" borderId="30" xfId="154" applyNumberFormat="1" applyFont="1" applyFill="1" applyBorder="1" applyAlignment="1">
      <alignment horizontal="left" vertical="center" shrinkToFit="1"/>
    </xf>
    <xf numFmtId="0" fontId="30" fillId="0" borderId="30" xfId="154" applyFont="1" applyFill="1" applyBorder="1" applyAlignment="1">
      <alignment horizontal="center" vertical="center" shrinkToFit="1"/>
    </xf>
    <xf numFmtId="0" fontId="30" fillId="0" borderId="106" xfId="154" applyFont="1" applyFill="1" applyBorder="1" applyAlignment="1">
      <alignment horizontal="center" vertical="center" shrinkToFit="1"/>
    </xf>
    <xf numFmtId="3" fontId="30" fillId="0" borderId="106" xfId="143" applyNumberFormat="1" applyFont="1" applyFill="1" applyBorder="1" applyAlignment="1">
      <alignment horizontal="center" vertical="center"/>
    </xf>
    <xf numFmtId="3" fontId="30" fillId="0" borderId="31" xfId="143" applyNumberFormat="1" applyFont="1" applyFill="1" applyBorder="1" applyAlignment="1">
      <alignment horizontal="center" vertical="center"/>
    </xf>
    <xf numFmtId="10" fontId="30" fillId="0" borderId="30" xfId="175" applyNumberFormat="1" applyFont="1" applyFill="1" applyBorder="1" applyAlignment="1">
      <alignment horizontal="center" vertical="center" shrinkToFit="1"/>
    </xf>
    <xf numFmtId="192" fontId="30" fillId="0" borderId="106" xfId="154" applyNumberFormat="1" applyFont="1" applyFill="1" applyBorder="1" applyAlignment="1">
      <alignment horizontal="center" vertical="center"/>
    </xf>
    <xf numFmtId="10" fontId="30" fillId="0" borderId="106" xfId="175" applyNumberFormat="1" applyFont="1" applyFill="1" applyBorder="1" applyAlignment="1">
      <alignment horizontal="center" vertical="center" shrinkToFit="1"/>
    </xf>
    <xf numFmtId="0" fontId="30" fillId="0" borderId="30" xfId="154" applyFont="1" applyFill="1" applyBorder="1" applyAlignment="1">
      <alignment vertical="center" shrinkToFit="1"/>
    </xf>
    <xf numFmtId="10" fontId="30" fillId="0" borderId="30" xfId="154" applyNumberFormat="1" applyFont="1" applyFill="1" applyBorder="1" applyAlignment="1">
      <alignment vertical="center" shrinkToFit="1"/>
    </xf>
    <xf numFmtId="0" fontId="30" fillId="0" borderId="106" xfId="154" applyFont="1" applyFill="1" applyBorder="1" applyAlignment="1">
      <alignment vertical="center" shrinkToFit="1"/>
    </xf>
    <xf numFmtId="10" fontId="30" fillId="0" borderId="105" xfId="154" applyNumberFormat="1" applyFont="1" applyFill="1" applyBorder="1" applyAlignment="1">
      <alignment vertical="center" shrinkToFit="1"/>
    </xf>
    <xf numFmtId="0" fontId="30" fillId="0" borderId="106" xfId="154" applyFont="1" applyFill="1" applyBorder="1" applyAlignment="1">
      <alignment vertical="center"/>
    </xf>
    <xf numFmtId="9" fontId="30" fillId="0" borderId="105" xfId="154" applyNumberFormat="1" applyFont="1" applyFill="1" applyBorder="1" applyAlignment="1">
      <alignment horizontal="center" vertical="center"/>
    </xf>
    <xf numFmtId="10" fontId="30" fillId="0" borderId="31" xfId="154" applyNumberFormat="1" applyFont="1" applyFill="1" applyBorder="1" applyAlignment="1">
      <alignment vertical="center" shrinkToFit="1"/>
    </xf>
    <xf numFmtId="196" fontId="36" fillId="0" borderId="101" xfId="154" applyNumberFormat="1" applyFont="1" applyFill="1" applyBorder="1" applyAlignment="1">
      <alignment horizontal="left" vertical="center" shrinkToFit="1"/>
    </xf>
    <xf numFmtId="192" fontId="36" fillId="0" borderId="101" xfId="154" applyNumberFormat="1" applyFont="1" applyFill="1" applyBorder="1" applyAlignment="1">
      <alignment horizontal="center" vertical="center"/>
    </xf>
    <xf numFmtId="0" fontId="36" fillId="0" borderId="104" xfId="154" applyFont="1" applyFill="1" applyBorder="1" applyAlignment="1">
      <alignment horizontal="center" vertical="center"/>
    </xf>
    <xf numFmtId="38" fontId="30" fillId="0" borderId="0" xfId="174" applyFont="1" applyFill="1" applyAlignment="1">
      <alignment vertical="center"/>
    </xf>
    <xf numFmtId="197" fontId="33" fillId="0" borderId="0" xfId="146" applyNumberFormat="1" applyFont="1" applyFill="1" applyAlignment="1">
      <alignment horizontal="center" vertical="center"/>
    </xf>
    <xf numFmtId="0" fontId="33" fillId="0" borderId="0" xfId="143" applyFont="1" applyFill="1" applyBorder="1" applyAlignment="1">
      <alignment vertical="center"/>
    </xf>
    <xf numFmtId="0" fontId="60" fillId="0" borderId="0" xfId="146" applyFont="1" applyFill="1" applyAlignment="1">
      <alignment vertical="center"/>
    </xf>
    <xf numFmtId="0" fontId="60" fillId="0" borderId="0" xfId="146" applyFont="1" applyFill="1" applyBorder="1" applyAlignment="1">
      <alignment vertical="center"/>
    </xf>
    <xf numFmtId="0" fontId="61" fillId="0" borderId="0" xfId="146" applyFont="1" applyFill="1" applyBorder="1" applyAlignment="1">
      <alignment horizontal="centerContinuous" vertical="center"/>
    </xf>
    <xf numFmtId="0" fontId="62" fillId="0" borderId="0" xfId="146" applyFont="1" applyFill="1" applyBorder="1" applyAlignment="1">
      <alignment horizontal="centerContinuous" vertical="center"/>
    </xf>
    <xf numFmtId="0" fontId="63" fillId="0" borderId="0" xfId="146" applyFont="1" applyFill="1" applyBorder="1" applyAlignment="1">
      <alignment horizontal="centerContinuous" vertical="center"/>
    </xf>
    <xf numFmtId="0" fontId="28" fillId="0" borderId="37" xfId="146" quotePrefix="1" applyFont="1" applyFill="1" applyBorder="1" applyAlignment="1">
      <alignment horizontal="center" vertical="center"/>
    </xf>
    <xf numFmtId="0" fontId="33" fillId="0" borderId="76" xfId="146" quotePrefix="1" applyFont="1" applyFill="1" applyBorder="1" applyAlignment="1">
      <alignment horizontal="center" vertical="center"/>
    </xf>
    <xf numFmtId="0" fontId="60" fillId="0" borderId="107" xfId="146" quotePrefix="1" applyFont="1" applyFill="1" applyBorder="1" applyAlignment="1">
      <alignment horizontal="left" vertical="center" shrinkToFit="1"/>
    </xf>
    <xf numFmtId="0" fontId="60" fillId="0" borderId="78" xfId="146" quotePrefix="1" applyFont="1" applyFill="1" applyBorder="1" applyAlignment="1">
      <alignment horizontal="left" vertical="center" shrinkToFit="1"/>
    </xf>
    <xf numFmtId="0" fontId="60" fillId="0" borderId="77" xfId="146" quotePrefix="1" applyFont="1" applyFill="1" applyBorder="1" applyAlignment="1">
      <alignment horizontal="left" vertical="center" shrinkToFit="1"/>
    </xf>
    <xf numFmtId="0" fontId="60" fillId="0" borderId="77" xfId="146" quotePrefix="1" applyFont="1" applyFill="1" applyBorder="1" applyAlignment="1">
      <alignment horizontal="left" vertical="center"/>
    </xf>
    <xf numFmtId="0" fontId="60" fillId="0" borderId="78" xfId="146" applyFont="1" applyFill="1" applyBorder="1" applyAlignment="1">
      <alignment horizontal="left" vertical="center"/>
    </xf>
    <xf numFmtId="0" fontId="60" fillId="0" borderId="77" xfId="146" quotePrefix="1" applyFont="1" applyFill="1" applyBorder="1" applyAlignment="1">
      <alignment horizontal="center" vertical="center"/>
    </xf>
    <xf numFmtId="0" fontId="60" fillId="0" borderId="78" xfId="146" applyFont="1" applyFill="1" applyBorder="1" applyAlignment="1">
      <alignment horizontal="center" vertical="center"/>
    </xf>
    <xf numFmtId="0" fontId="60" fillId="0" borderId="78" xfId="146" applyFont="1" applyFill="1" applyBorder="1" applyAlignment="1">
      <alignment horizontal="left" vertical="center" shrinkToFit="1"/>
    </xf>
    <xf numFmtId="0" fontId="60" fillId="0" borderId="77" xfId="146" quotePrefix="1" applyFont="1" applyFill="1" applyBorder="1" applyAlignment="1">
      <alignment horizontal="right" vertical="center" shrinkToFit="1"/>
    </xf>
    <xf numFmtId="0" fontId="60" fillId="0" borderId="77" xfId="146" quotePrefix="1" applyFont="1" applyFill="1" applyBorder="1" applyAlignment="1">
      <alignment vertical="center" shrinkToFit="1"/>
    </xf>
    <xf numFmtId="0" fontId="60" fillId="0" borderId="77" xfId="146" applyFont="1" applyFill="1" applyBorder="1" applyAlignment="1">
      <alignment horizontal="left" vertical="center" shrinkToFit="1"/>
    </xf>
    <xf numFmtId="0" fontId="60" fillId="0" borderId="108" xfId="146" quotePrefix="1" applyFont="1" applyFill="1" applyBorder="1" applyAlignment="1">
      <alignment horizontal="center" vertical="center"/>
    </xf>
    <xf numFmtId="0" fontId="60" fillId="0" borderId="76" xfId="146" applyFont="1" applyFill="1" applyBorder="1" applyAlignment="1">
      <alignment horizontal="center" vertical="center"/>
    </xf>
    <xf numFmtId="0" fontId="60" fillId="0" borderId="77" xfId="146" applyFont="1" applyFill="1" applyBorder="1" applyAlignment="1">
      <alignment horizontal="center" vertical="center"/>
    </xf>
    <xf numFmtId="0" fontId="60" fillId="0" borderId="77" xfId="146" quotePrefix="1" applyFont="1" applyFill="1" applyBorder="1" applyAlignment="1">
      <alignment horizontal="right" vertical="center"/>
    </xf>
    <xf numFmtId="0" fontId="60" fillId="0" borderId="78" xfId="146" quotePrefix="1" applyFont="1" applyFill="1" applyBorder="1" applyAlignment="1">
      <alignment horizontal="left" vertical="center"/>
    </xf>
    <xf numFmtId="0" fontId="60" fillId="0" borderId="77" xfId="146" quotePrefix="1" applyFont="1" applyFill="1" applyBorder="1" applyAlignment="1">
      <alignment vertical="center"/>
    </xf>
    <xf numFmtId="0" fontId="60" fillId="0" borderId="78" xfId="146" quotePrefix="1" applyFont="1" applyFill="1" applyBorder="1" applyAlignment="1">
      <alignment vertical="center"/>
    </xf>
    <xf numFmtId="0" fontId="60" fillId="0" borderId="42" xfId="146" applyFont="1" applyFill="1" applyBorder="1" applyAlignment="1">
      <alignment horizontal="center" vertical="center"/>
    </xf>
    <xf numFmtId="0" fontId="60" fillId="0" borderId="78" xfId="146" quotePrefix="1" applyFont="1" applyFill="1" applyBorder="1" applyAlignment="1">
      <alignment horizontal="center" vertical="center"/>
    </xf>
    <xf numFmtId="0" fontId="60" fillId="0" borderId="28" xfId="146" applyFont="1" applyFill="1" applyBorder="1" applyAlignment="1">
      <alignment horizontal="center" vertical="center"/>
    </xf>
    <xf numFmtId="0" fontId="60" fillId="0" borderId="78" xfId="146" applyFont="1" applyFill="1" applyBorder="1" applyAlignment="1">
      <alignment horizontal="right" vertical="center"/>
    </xf>
    <xf numFmtId="0" fontId="56" fillId="0" borderId="2" xfId="146" quotePrefix="1" applyFont="1" applyFill="1" applyBorder="1" applyAlignment="1">
      <alignment horizontal="center" vertical="center"/>
    </xf>
    <xf numFmtId="0" fontId="33" fillId="0" borderId="88" xfId="146" quotePrefix="1" applyFont="1" applyFill="1" applyBorder="1" applyAlignment="1">
      <alignment horizontal="center" vertical="center"/>
    </xf>
    <xf numFmtId="0" fontId="30" fillId="0" borderId="58" xfId="146" applyFont="1" applyFill="1" applyBorder="1" applyAlignment="1">
      <alignment horizontal="left" vertical="center" wrapText="1"/>
    </xf>
    <xf numFmtId="0" fontId="26" fillId="0" borderId="59" xfId="0" applyFont="1" applyFill="1" applyBorder="1" applyAlignment="1">
      <alignment horizontal="left" vertical="center" wrapText="1"/>
    </xf>
    <xf numFmtId="0" fontId="30" fillId="0" borderId="82" xfId="146" applyFont="1" applyFill="1" applyBorder="1" applyAlignment="1">
      <alignment horizontal="left" vertical="center" wrapText="1"/>
    </xf>
    <xf numFmtId="0" fontId="26" fillId="0" borderId="83" xfId="0" applyFont="1" applyFill="1" applyBorder="1" applyAlignment="1">
      <alignment horizontal="left" vertical="center" wrapText="1"/>
    </xf>
    <xf numFmtId="0" fontId="60" fillId="0" borderId="82" xfId="146" applyFont="1" applyFill="1" applyBorder="1" applyAlignment="1">
      <alignment horizontal="left" vertical="center"/>
    </xf>
    <xf numFmtId="0" fontId="60" fillId="0" borderId="83" xfId="146" applyFont="1" applyFill="1" applyBorder="1" applyAlignment="1">
      <alignment horizontal="left" vertical="center"/>
    </xf>
    <xf numFmtId="0" fontId="56" fillId="0" borderId="15" xfId="146" applyFont="1" applyFill="1" applyBorder="1" applyAlignment="1">
      <alignment horizontal="left" wrapText="1"/>
    </xf>
    <xf numFmtId="0" fontId="25" fillId="0" borderId="59" xfId="0" applyFont="1" applyFill="1" applyBorder="1" applyAlignment="1">
      <alignment horizontal="left" wrapText="1"/>
    </xf>
    <xf numFmtId="0" fontId="60" fillId="0" borderId="15" xfId="146" applyFont="1" applyFill="1" applyBorder="1" applyAlignment="1">
      <alignment horizontal="left" vertical="center" wrapText="1"/>
    </xf>
    <xf numFmtId="0" fontId="0" fillId="0" borderId="58" xfId="0" applyFont="1" applyFill="1" applyBorder="1" applyAlignment="1">
      <alignment horizontal="left" vertical="center" wrapText="1"/>
    </xf>
    <xf numFmtId="0" fontId="60" fillId="0" borderId="109" xfId="146" applyFont="1" applyFill="1" applyBorder="1" applyAlignment="1">
      <alignment horizontal="left" vertical="center"/>
    </xf>
    <xf numFmtId="0" fontId="60" fillId="0" borderId="90" xfId="146" applyFont="1" applyFill="1" applyBorder="1" applyAlignment="1">
      <alignment horizontal="left" vertical="center"/>
    </xf>
    <xf numFmtId="0" fontId="60" fillId="0" borderId="82" xfId="146" quotePrefix="1" applyFont="1" applyFill="1" applyBorder="1" applyAlignment="1">
      <alignment horizontal="left" vertical="center"/>
    </xf>
    <xf numFmtId="0" fontId="60" fillId="0" borderId="82" xfId="146" applyFont="1" applyFill="1" applyBorder="1" applyAlignment="1">
      <alignment horizontal="center" vertical="center"/>
    </xf>
    <xf numFmtId="0" fontId="60" fillId="0" borderId="83" xfId="146" applyFont="1" applyFill="1" applyBorder="1" applyAlignment="1">
      <alignment vertical="center"/>
    </xf>
    <xf numFmtId="0" fontId="60" fillId="0" borderId="82" xfId="146" applyFont="1" applyFill="1" applyBorder="1" applyAlignment="1">
      <alignment vertical="center"/>
    </xf>
    <xf numFmtId="0" fontId="60" fillId="0" borderId="83" xfId="146" quotePrefix="1" applyFont="1" applyFill="1" applyBorder="1" applyAlignment="1">
      <alignment horizontal="left" vertical="center"/>
    </xf>
    <xf numFmtId="0" fontId="36" fillId="0" borderId="82" xfId="146" quotePrefix="1" applyFont="1" applyFill="1" applyBorder="1" applyAlignment="1">
      <alignment horizontal="left" vertical="center"/>
    </xf>
    <xf numFmtId="0" fontId="60" fillId="0" borderId="82" xfId="146" quotePrefix="1" applyFont="1" applyFill="1" applyBorder="1" applyAlignment="1">
      <alignment horizontal="center" vertical="center"/>
    </xf>
    <xf numFmtId="0" fontId="60" fillId="0" borderId="83" xfId="146" quotePrefix="1" applyFont="1" applyFill="1" applyBorder="1" applyAlignment="1">
      <alignment horizontal="center" vertical="center"/>
    </xf>
    <xf numFmtId="0" fontId="60" fillId="0" borderId="42" xfId="146" quotePrefix="1" applyFont="1" applyFill="1" applyBorder="1" applyAlignment="1">
      <alignment horizontal="left" vertical="center"/>
    </xf>
    <xf numFmtId="0" fontId="60" fillId="0" borderId="83" xfId="146" applyFont="1" applyFill="1" applyBorder="1" applyAlignment="1">
      <alignment horizontal="center" vertical="center"/>
    </xf>
    <xf numFmtId="0" fontId="60" fillId="0" borderId="28" xfId="146" quotePrefix="1" applyFont="1" applyFill="1" applyBorder="1" applyAlignment="1">
      <alignment horizontal="left" vertical="center"/>
    </xf>
    <xf numFmtId="0" fontId="28" fillId="0" borderId="2" xfId="146" applyFont="1" applyFill="1" applyBorder="1" applyAlignment="1">
      <alignment horizontal="centerContinuous" vertical="center"/>
    </xf>
    <xf numFmtId="0" fontId="33" fillId="0" borderId="88" xfId="146" quotePrefix="1" applyFont="1" applyFill="1" applyBorder="1" applyAlignment="1">
      <alignment horizontal="center" vertical="center" wrapText="1"/>
    </xf>
    <xf numFmtId="0" fontId="60" fillId="0" borderId="80" xfId="146" applyFont="1" applyFill="1" applyBorder="1" applyAlignment="1">
      <alignment horizontal="center" vertical="center"/>
    </xf>
    <xf numFmtId="0" fontId="60" fillId="0" borderId="88" xfId="146" applyFont="1" applyFill="1" applyBorder="1" applyAlignment="1">
      <alignment horizontal="center" vertical="center"/>
    </xf>
    <xf numFmtId="0" fontId="60" fillId="0" borderId="42" xfId="146" quotePrefix="1" applyFont="1" applyFill="1" applyBorder="1" applyAlignment="1">
      <alignment horizontal="center" vertical="center"/>
    </xf>
    <xf numFmtId="0" fontId="60" fillId="0" borderId="28" xfId="146" quotePrefix="1" applyFont="1" applyFill="1" applyBorder="1" applyAlignment="1">
      <alignment horizontal="center" vertical="center"/>
    </xf>
    <xf numFmtId="197" fontId="33" fillId="0" borderId="0" xfId="146" applyNumberFormat="1" applyFont="1" applyFill="1" applyBorder="1" applyAlignment="1">
      <alignment horizontal="center" vertical="center"/>
    </xf>
    <xf numFmtId="197" fontId="56" fillId="0" borderId="2" xfId="146" applyNumberFormat="1" applyFont="1" applyFill="1" applyBorder="1" applyAlignment="1">
      <alignment horizontal="center" vertical="center"/>
    </xf>
    <xf numFmtId="197" fontId="33" fillId="0" borderId="88" xfId="146" applyNumberFormat="1" applyFont="1" applyFill="1" applyBorder="1" applyAlignment="1">
      <alignment horizontal="center" vertical="center"/>
    </xf>
    <xf numFmtId="198" fontId="60" fillId="0" borderId="82" xfId="146" applyNumberFormat="1" applyFont="1" applyFill="1" applyBorder="1" applyAlignment="1">
      <alignment horizontal="center" vertical="center"/>
    </xf>
    <xf numFmtId="38" fontId="60" fillId="0" borderId="83" xfId="174" applyFont="1" applyFill="1" applyBorder="1" applyAlignment="1">
      <alignment horizontal="center" vertical="center"/>
    </xf>
    <xf numFmtId="197" fontId="60" fillId="0" borderId="82" xfId="146" applyNumberFormat="1" applyFont="1" applyFill="1" applyBorder="1" applyAlignment="1">
      <alignment horizontal="center" vertical="center"/>
    </xf>
    <xf numFmtId="197" fontId="60" fillId="0" borderId="83" xfId="146" applyNumberFormat="1" applyFont="1" applyFill="1" applyBorder="1" applyAlignment="1">
      <alignment horizontal="center" vertical="center"/>
    </xf>
    <xf numFmtId="197" fontId="60" fillId="0" borderId="80" xfId="146" applyNumberFormat="1" applyFont="1" applyFill="1" applyBorder="1" applyAlignment="1">
      <alignment horizontal="center" vertical="center"/>
    </xf>
    <xf numFmtId="197" fontId="60" fillId="0" borderId="88" xfId="146" applyNumberFormat="1" applyFont="1" applyFill="1" applyBorder="1" applyAlignment="1">
      <alignment horizontal="center" vertical="center"/>
    </xf>
    <xf numFmtId="199" fontId="60" fillId="0" borderId="82" xfId="146" applyNumberFormat="1" applyFont="1" applyFill="1" applyBorder="1" applyAlignment="1">
      <alignment horizontal="center" vertical="center"/>
    </xf>
    <xf numFmtId="199" fontId="60" fillId="0" borderId="83" xfId="146" applyNumberFormat="1" applyFont="1" applyFill="1" applyBorder="1" applyAlignment="1">
      <alignment horizontal="center" vertical="center"/>
    </xf>
    <xf numFmtId="200" fontId="60" fillId="0" borderId="82" xfId="146" applyNumberFormat="1" applyFont="1" applyFill="1" applyBorder="1" applyAlignment="1">
      <alignment horizontal="center" vertical="center"/>
    </xf>
    <xf numFmtId="200" fontId="60" fillId="0" borderId="83" xfId="146" applyNumberFormat="1" applyFont="1" applyFill="1" applyBorder="1" applyAlignment="1">
      <alignment horizontal="center" vertical="center"/>
    </xf>
    <xf numFmtId="197" fontId="60" fillId="0" borderId="83" xfId="146" quotePrefix="1" applyNumberFormat="1" applyFont="1" applyFill="1" applyBorder="1" applyAlignment="1">
      <alignment horizontal="center" vertical="center"/>
    </xf>
    <xf numFmtId="198" fontId="60" fillId="0" borderId="83" xfId="146" applyNumberFormat="1" applyFont="1" applyFill="1" applyBorder="1" applyAlignment="1">
      <alignment horizontal="center" vertical="center"/>
    </xf>
    <xf numFmtId="197" fontId="60" fillId="0" borderId="42" xfId="146" quotePrefix="1" applyNumberFormat="1" applyFont="1" applyFill="1" applyBorder="1" applyAlignment="1">
      <alignment horizontal="center" vertical="center"/>
    </xf>
    <xf numFmtId="197" fontId="60" fillId="0" borderId="28" xfId="146" quotePrefix="1" applyNumberFormat="1" applyFont="1" applyFill="1" applyBorder="1" applyAlignment="1">
      <alignment horizontal="center" vertical="center"/>
    </xf>
    <xf numFmtId="38" fontId="52" fillId="0" borderId="2" xfId="174" quotePrefix="1" applyFont="1" applyFill="1" applyBorder="1" applyAlignment="1">
      <alignment horizontal="left" vertical="center"/>
    </xf>
    <xf numFmtId="38" fontId="33" fillId="0" borderId="88" xfId="174" quotePrefix="1" applyFont="1" applyFill="1" applyBorder="1" applyAlignment="1">
      <alignment horizontal="center" vertical="center"/>
    </xf>
    <xf numFmtId="201" fontId="60" fillId="0" borderId="82" xfId="174" applyNumberFormat="1" applyFont="1" applyFill="1" applyBorder="1" applyAlignment="1">
      <alignment vertical="center"/>
    </xf>
    <xf numFmtId="195" fontId="60" fillId="0" borderId="83" xfId="174" applyNumberFormat="1" applyFont="1" applyFill="1" applyBorder="1" applyAlignment="1">
      <alignment vertical="center"/>
    </xf>
    <xf numFmtId="201" fontId="60" fillId="0" borderId="83" xfId="174" applyNumberFormat="1" applyFont="1" applyFill="1" applyBorder="1" applyAlignment="1">
      <alignment vertical="center"/>
    </xf>
    <xf numFmtId="38" fontId="60" fillId="0" borderId="82" xfId="174" applyFont="1" applyFill="1" applyBorder="1" applyAlignment="1">
      <alignment vertical="center"/>
    </xf>
    <xf numFmtId="195" fontId="60" fillId="0" borderId="82" xfId="174" applyNumberFormat="1" applyFont="1" applyFill="1" applyBorder="1" applyAlignment="1">
      <alignment vertical="center"/>
    </xf>
    <xf numFmtId="201" fontId="60" fillId="0" borderId="80" xfId="174" applyNumberFormat="1" applyFont="1" applyFill="1" applyBorder="1" applyAlignment="1">
      <alignment vertical="center"/>
    </xf>
    <xf numFmtId="201" fontId="60" fillId="0" borderId="88" xfId="174" applyNumberFormat="1" applyFont="1" applyFill="1" applyBorder="1" applyAlignment="1">
      <alignment vertical="center"/>
    </xf>
    <xf numFmtId="38" fontId="60" fillId="0" borderId="83" xfId="108" applyFont="1" applyFill="1" applyBorder="1" applyAlignment="1">
      <alignment vertical="center"/>
    </xf>
    <xf numFmtId="38" fontId="60" fillId="0" borderId="42" xfId="174" applyFont="1" applyFill="1" applyBorder="1" applyAlignment="1">
      <alignment vertical="center"/>
    </xf>
    <xf numFmtId="38" fontId="60" fillId="0" borderId="28" xfId="174" applyFont="1" applyFill="1" applyBorder="1" applyAlignment="1">
      <alignment vertical="center"/>
    </xf>
    <xf numFmtId="38" fontId="57" fillId="0" borderId="2" xfId="174" quotePrefix="1" applyFont="1" applyFill="1" applyBorder="1" applyAlignment="1">
      <alignment horizontal="left" vertical="center"/>
    </xf>
    <xf numFmtId="38" fontId="60" fillId="0" borderId="15" xfId="174" applyFont="1" applyFill="1" applyBorder="1" applyAlignment="1">
      <alignment horizontal="right" vertical="center"/>
    </xf>
    <xf numFmtId="38" fontId="60" fillId="0" borderId="59" xfId="174" applyFont="1" applyFill="1" applyBorder="1" applyAlignment="1">
      <alignment horizontal="right" vertical="center"/>
    </xf>
    <xf numFmtId="195" fontId="60" fillId="0" borderId="80" xfId="174" applyNumberFormat="1" applyFont="1" applyFill="1" applyBorder="1" applyAlignment="1">
      <alignment vertical="center"/>
    </xf>
    <xf numFmtId="195" fontId="60" fillId="0" borderId="88" xfId="174" applyNumberFormat="1" applyFont="1" applyFill="1" applyBorder="1" applyAlignment="1">
      <alignment vertical="center"/>
    </xf>
    <xf numFmtId="38" fontId="60" fillId="0" borderId="15" xfId="174" applyFont="1" applyFill="1" applyBorder="1" applyAlignment="1">
      <alignment horizontal="right"/>
    </xf>
    <xf numFmtId="195" fontId="60" fillId="0" borderId="15" xfId="108" applyNumberFormat="1" applyFont="1" applyFill="1" applyBorder="1" applyAlignment="1">
      <alignment vertical="center"/>
    </xf>
    <xf numFmtId="195" fontId="60" fillId="0" borderId="59" xfId="108" applyNumberFormat="1" applyFont="1" applyFill="1" applyBorder="1" applyAlignment="1">
      <alignment vertical="center"/>
    </xf>
    <xf numFmtId="0" fontId="56" fillId="0" borderId="2" xfId="146" applyFont="1" applyFill="1" applyBorder="1" applyAlignment="1">
      <alignment vertical="center"/>
    </xf>
    <xf numFmtId="0" fontId="33" fillId="0" borderId="88" xfId="146" applyFont="1" applyFill="1" applyBorder="1" applyAlignment="1">
      <alignment horizontal="centerContinuous" vertical="center"/>
    </xf>
    <xf numFmtId="0" fontId="60" fillId="0" borderId="62" xfId="146" applyFont="1" applyFill="1" applyBorder="1" applyAlignment="1">
      <alignment vertical="center"/>
    </xf>
    <xf numFmtId="0" fontId="60" fillId="0" borderId="110" xfId="146" applyFont="1" applyFill="1" applyBorder="1" applyAlignment="1">
      <alignment vertical="center"/>
    </xf>
    <xf numFmtId="0" fontId="60" fillId="0" borderId="28" xfId="146" applyFont="1" applyFill="1" applyBorder="1" applyAlignment="1">
      <alignment vertical="center"/>
    </xf>
    <xf numFmtId="191" fontId="60" fillId="0" borderId="62" xfId="146" applyNumberFormat="1" applyFont="1" applyFill="1" applyBorder="1" applyAlignment="1">
      <alignment vertical="center"/>
    </xf>
    <xf numFmtId="202" fontId="60" fillId="0" borderId="62" xfId="175" applyNumberFormat="1" applyFont="1" applyFill="1" applyBorder="1" applyAlignment="1">
      <alignment vertical="center"/>
    </xf>
    <xf numFmtId="10" fontId="60" fillId="0" borderId="62" xfId="146" applyNumberFormat="1" applyFont="1" applyFill="1" applyBorder="1" applyAlignment="1">
      <alignment horizontal="left" vertical="center"/>
    </xf>
    <xf numFmtId="3" fontId="60" fillId="0" borderId="62" xfId="146" applyNumberFormat="1" applyFont="1" applyFill="1" applyBorder="1" applyAlignment="1">
      <alignment vertical="center"/>
    </xf>
    <xf numFmtId="191" fontId="60" fillId="0" borderId="14" xfId="146" applyNumberFormat="1" applyFont="1" applyFill="1" applyBorder="1" applyAlignment="1">
      <alignment vertical="center" shrinkToFit="1"/>
    </xf>
    <xf numFmtId="0" fontId="60" fillId="0" borderId="42" xfId="146" applyFont="1" applyFill="1" applyBorder="1" applyAlignment="1">
      <alignment vertical="center"/>
    </xf>
    <xf numFmtId="191" fontId="56" fillId="0" borderId="98" xfId="146" applyNumberFormat="1" applyFont="1" applyFill="1" applyBorder="1" applyAlignment="1">
      <alignment vertical="center"/>
    </xf>
    <xf numFmtId="203" fontId="56" fillId="0" borderId="14" xfId="146" applyNumberFormat="1" applyFont="1" applyFill="1" applyBorder="1" applyAlignment="1">
      <alignment vertical="center"/>
    </xf>
    <xf numFmtId="191" fontId="60" fillId="0" borderId="0" xfId="146" applyNumberFormat="1" applyFont="1" applyFill="1" applyBorder="1" applyAlignment="1">
      <alignment vertical="center"/>
    </xf>
    <xf numFmtId="0" fontId="36" fillId="0" borderId="0" xfId="146" applyFont="1" applyFill="1" applyBorder="1" applyAlignment="1">
      <alignment vertical="center"/>
    </xf>
    <xf numFmtId="191" fontId="30" fillId="0" borderId="62" xfId="146" applyNumberFormat="1" applyFont="1" applyFill="1" applyBorder="1" applyAlignment="1">
      <alignment vertical="center"/>
    </xf>
    <xf numFmtId="191" fontId="56" fillId="0" borderId="62" xfId="146" applyNumberFormat="1" applyFont="1" applyFill="1" applyBorder="1" applyAlignment="1">
      <alignment vertical="center"/>
    </xf>
    <xf numFmtId="0" fontId="36" fillId="0" borderId="62" xfId="146" applyFont="1" applyFill="1" applyBorder="1" applyAlignment="1">
      <alignment vertical="center"/>
    </xf>
    <xf numFmtId="191" fontId="36" fillId="0" borderId="62" xfId="146" applyNumberFormat="1" applyFont="1" applyFill="1" applyBorder="1" applyAlignment="1">
      <alignment vertical="center"/>
    </xf>
    <xf numFmtId="0" fontId="33" fillId="0" borderId="45" xfId="146" applyFont="1" applyFill="1" applyBorder="1" applyAlignment="1">
      <alignment vertical="center"/>
    </xf>
    <xf numFmtId="0" fontId="33" fillId="0" borderId="31" xfId="146" applyFont="1" applyFill="1" applyBorder="1" applyAlignment="1">
      <alignment horizontal="centerContinuous" vertical="center"/>
    </xf>
    <xf numFmtId="0" fontId="60" fillId="0" borderId="30" xfId="146" applyFont="1" applyFill="1" applyBorder="1" applyAlignment="1">
      <alignment vertical="center"/>
    </xf>
    <xf numFmtId="0" fontId="60" fillId="0" borderId="105" xfId="146" applyFont="1" applyFill="1" applyBorder="1" applyAlignment="1">
      <alignment vertical="center"/>
    </xf>
    <xf numFmtId="0" fontId="60" fillId="0" borderId="111" xfId="146" applyFont="1" applyFill="1" applyBorder="1" applyAlignment="1">
      <alignment vertical="center"/>
    </xf>
    <xf numFmtId="0" fontId="60" fillId="0" borderId="31" xfId="146" applyFont="1" applyFill="1" applyBorder="1" applyAlignment="1">
      <alignment vertical="center"/>
    </xf>
    <xf numFmtId="0" fontId="0" fillId="0" borderId="105" xfId="0" applyFont="1" applyFill="1" applyBorder="1" applyAlignment="1">
      <alignment vertical="center" shrinkToFit="1"/>
    </xf>
    <xf numFmtId="0" fontId="56" fillId="0" borderId="106" xfId="146" applyFont="1" applyFill="1" applyBorder="1" applyAlignment="1">
      <alignment vertical="center"/>
    </xf>
    <xf numFmtId="0" fontId="56" fillId="0" borderId="105" xfId="146" applyFont="1" applyFill="1" applyBorder="1" applyAlignment="1">
      <alignment vertical="center"/>
    </xf>
    <xf numFmtId="0" fontId="60" fillId="0" borderId="105" xfId="146" applyFont="1" applyFill="1" applyBorder="1" applyAlignment="1">
      <alignment horizontal="centerContinuous" vertical="center"/>
    </xf>
    <xf numFmtId="38" fontId="36" fillId="0" borderId="30" xfId="174" applyFont="1" applyFill="1" applyBorder="1" applyAlignment="1">
      <alignment vertical="center"/>
    </xf>
    <xf numFmtId="38" fontId="36" fillId="0" borderId="105" xfId="174" applyFont="1" applyFill="1" applyBorder="1" applyAlignment="1">
      <alignment vertical="center"/>
    </xf>
    <xf numFmtId="38" fontId="60" fillId="0" borderId="0" xfId="146" applyNumberFormat="1" applyFont="1" applyFill="1" applyBorder="1" applyAlignment="1">
      <alignment vertical="center"/>
    </xf>
    <xf numFmtId="194" fontId="60" fillId="0" borderId="0" xfId="146" applyNumberFormat="1" applyFont="1" applyFill="1" applyBorder="1" applyAlignment="1">
      <alignment vertical="center"/>
    </xf>
    <xf numFmtId="194" fontId="60" fillId="0" borderId="0" xfId="146" applyNumberFormat="1" applyFont="1" applyFill="1" applyAlignment="1">
      <alignment vertical="center"/>
    </xf>
    <xf numFmtId="0" fontId="60" fillId="0" borderId="0" xfId="146" applyFont="1" applyFill="1" applyBorder="1" applyAlignment="1">
      <alignment horizontal="center" vertical="center"/>
    </xf>
    <xf numFmtId="38" fontId="60" fillId="0" borderId="0" xfId="174" applyFont="1" applyFill="1" applyBorder="1" applyAlignment="1">
      <alignment horizontal="right" vertical="center"/>
    </xf>
    <xf numFmtId="0" fontId="31" fillId="0" borderId="0" xfId="135" applyFont="1" applyFill="1" applyAlignment="1">
      <alignment vertical="center"/>
    </xf>
    <xf numFmtId="0" fontId="31" fillId="0" borderId="0" xfId="135" applyNumberFormat="1" applyFont="1" applyFill="1" applyBorder="1" applyAlignment="1" applyProtection="1">
      <alignment wrapText="1"/>
      <protection locked="0"/>
    </xf>
    <xf numFmtId="0" fontId="64" fillId="27" borderId="112" xfId="0" applyFont="1" applyFill="1" applyBorder="1" applyAlignment="1">
      <alignment horizontal="left" vertical="center" wrapText="1"/>
    </xf>
    <xf numFmtId="0" fontId="64" fillId="27" borderId="113" xfId="0" applyFont="1" applyFill="1" applyBorder="1" applyAlignment="1">
      <alignment horizontal="left" vertical="center"/>
    </xf>
    <xf numFmtId="0" fontId="65" fillId="27" borderId="114" xfId="0" applyFont="1" applyFill="1" applyBorder="1" applyAlignment="1">
      <alignment horizontal="center" vertical="center"/>
    </xf>
    <xf numFmtId="0" fontId="65" fillId="27" borderId="115" xfId="0" applyFont="1" applyFill="1" applyBorder="1" applyAlignment="1">
      <alignment horizontal="left" vertical="top" wrapText="1"/>
    </xf>
    <xf numFmtId="0" fontId="65" fillId="27" borderId="116" xfId="0" applyFont="1" applyFill="1" applyBorder="1" applyAlignment="1">
      <alignment horizontal="left" vertical="top" wrapText="1"/>
    </xf>
    <xf numFmtId="0" fontId="65" fillId="27" borderId="115" xfId="0" applyFont="1" applyFill="1" applyBorder="1" applyAlignment="1">
      <alignment horizontal="left" vertical="top"/>
    </xf>
    <xf numFmtId="0" fontId="65" fillId="27" borderId="117" xfId="0" applyFont="1" applyFill="1" applyBorder="1" applyAlignment="1">
      <alignment horizontal="left" vertical="top"/>
    </xf>
    <xf numFmtId="0" fontId="65" fillId="27" borderId="116" xfId="0" applyFont="1" applyFill="1" applyBorder="1" applyAlignment="1">
      <alignment horizontal="left" vertical="top"/>
    </xf>
    <xf numFmtId="0" fontId="65" fillId="27" borderId="118" xfId="0" applyFont="1" applyFill="1" applyBorder="1" applyAlignment="1">
      <alignment horizontal="left" vertical="top"/>
    </xf>
    <xf numFmtId="0" fontId="30" fillId="0" borderId="119" xfId="135" applyNumberFormat="1" applyFont="1" applyFill="1" applyBorder="1" applyAlignment="1" applyProtection="1">
      <alignment horizontal="left" vertical="top"/>
    </xf>
    <xf numFmtId="0" fontId="65" fillId="27" borderId="115" xfId="0" applyFont="1" applyFill="1" applyBorder="1" applyAlignment="1">
      <alignment horizontal="right" vertical="center"/>
    </xf>
    <xf numFmtId="0" fontId="65" fillId="27" borderId="117" xfId="0" applyFont="1" applyFill="1" applyBorder="1" applyAlignment="1">
      <alignment horizontal="right" vertical="center"/>
    </xf>
    <xf numFmtId="204" fontId="65" fillId="27" borderId="117" xfId="0" applyNumberFormat="1" applyFont="1" applyFill="1" applyBorder="1" applyAlignment="1">
      <alignment horizontal="right" vertical="center"/>
    </xf>
    <xf numFmtId="0" fontId="65" fillId="27" borderId="116" xfId="0" applyFont="1" applyFill="1" applyBorder="1" applyAlignment="1">
      <alignment horizontal="right" vertical="center"/>
    </xf>
    <xf numFmtId="0" fontId="65" fillId="27" borderId="118" xfId="0" applyFont="1" applyFill="1" applyBorder="1" applyAlignment="1">
      <alignment horizontal="right" vertical="center"/>
    </xf>
    <xf numFmtId="0" fontId="65" fillId="27" borderId="115" xfId="0" applyFont="1" applyFill="1" applyBorder="1" applyAlignment="1">
      <alignment horizontal="center" vertical="center"/>
    </xf>
    <xf numFmtId="0" fontId="65" fillId="27" borderId="117" xfId="0" applyFont="1" applyFill="1" applyBorder="1" applyAlignment="1">
      <alignment horizontal="center" vertical="center"/>
    </xf>
    <xf numFmtId="0" fontId="65" fillId="27" borderId="116" xfId="0" applyFont="1" applyFill="1" applyBorder="1" applyAlignment="1">
      <alignment horizontal="center" vertical="center"/>
    </xf>
    <xf numFmtId="0" fontId="65" fillId="27" borderId="118" xfId="0" applyFont="1" applyFill="1" applyBorder="1" applyAlignment="1">
      <alignment horizontal="center" vertical="center"/>
    </xf>
    <xf numFmtId="0" fontId="65" fillId="27" borderId="117" xfId="0" applyFont="1" applyFill="1" applyBorder="1" applyAlignment="1">
      <alignment horizontal="left" vertical="center"/>
    </xf>
    <xf numFmtId="0" fontId="64" fillId="27" borderId="120" xfId="0" applyFont="1" applyFill="1" applyBorder="1" applyAlignment="1">
      <alignment horizontal="right" vertical="center"/>
    </xf>
    <xf numFmtId="0" fontId="66" fillId="27" borderId="121" xfId="0" applyFont="1" applyFill="1" applyBorder="1" applyAlignment="1">
      <alignment horizontal="left" vertical="center"/>
    </xf>
    <xf numFmtId="0" fontId="0" fillId="27" borderId="0" xfId="0" applyFill="1" applyBorder="1" applyAlignment="1" applyProtection="1">
      <alignment wrapText="1"/>
      <protection locked="0"/>
    </xf>
    <xf numFmtId="0" fontId="64" fillId="27" borderId="121" xfId="0" applyFont="1" applyFill="1" applyBorder="1" applyAlignment="1">
      <alignment horizontal="right" vertical="center"/>
    </xf>
    <xf numFmtId="0" fontId="67" fillId="27" borderId="115" xfId="0" applyFont="1" applyFill="1" applyBorder="1" applyAlignment="1">
      <alignment horizontal="left" vertical="center"/>
    </xf>
    <xf numFmtId="0" fontId="67" fillId="27" borderId="117" xfId="0" applyFont="1" applyFill="1" applyBorder="1" applyAlignment="1">
      <alignment horizontal="left" vertical="center"/>
    </xf>
    <xf numFmtId="205" fontId="67" fillId="27" borderId="117" xfId="0" applyNumberFormat="1" applyFont="1" applyFill="1" applyBorder="1" applyAlignment="1">
      <alignment horizontal="left" vertical="center"/>
    </xf>
    <xf numFmtId="0" fontId="67" fillId="27" borderId="116" xfId="0" applyFont="1" applyFill="1" applyBorder="1" applyAlignment="1">
      <alignment horizontal="left" vertical="center"/>
    </xf>
    <xf numFmtId="0" fontId="67" fillId="27" borderId="118" xfId="0" applyFont="1" applyFill="1" applyBorder="1" applyAlignment="1">
      <alignment horizontal="left" vertical="center"/>
    </xf>
    <xf numFmtId="0" fontId="66" fillId="27" borderId="122" xfId="0" applyFont="1" applyFill="1" applyBorder="1" applyAlignment="1">
      <alignment horizontal="center" vertical="center"/>
    </xf>
    <xf numFmtId="0" fontId="64" fillId="27" borderId="121" xfId="0" applyFont="1" applyFill="1" applyBorder="1" applyAlignment="1">
      <alignment horizontal="center" vertical="center"/>
    </xf>
    <xf numFmtId="0" fontId="64" fillId="27" borderId="123" xfId="0" applyFont="1" applyFill="1" applyBorder="1" applyAlignment="1">
      <alignment horizontal="center" vertical="center"/>
    </xf>
    <xf numFmtId="0" fontId="56" fillId="0" borderId="0" xfId="128" applyFont="1" applyFill="1"/>
    <xf numFmtId="0" fontId="56" fillId="0" borderId="0" xfId="128" applyFont="1" applyFill="1" applyAlignment="1">
      <alignment horizontal="distributed"/>
    </xf>
    <xf numFmtId="0" fontId="56" fillId="0" borderId="0" xfId="128" applyFont="1" applyFill="1" applyAlignment="1">
      <alignment horizontal="center"/>
    </xf>
    <xf numFmtId="38" fontId="56" fillId="0" borderId="0" xfId="114" applyFont="1" applyFill="1"/>
    <xf numFmtId="0" fontId="56" fillId="0" borderId="124" xfId="128" applyFont="1" applyFill="1" applyBorder="1" applyAlignment="1">
      <alignment horizontal="center" vertical="center"/>
    </xf>
    <xf numFmtId="0" fontId="56" fillId="0" borderId="54" xfId="128" applyFont="1" applyFill="1" applyBorder="1"/>
    <xf numFmtId="0" fontId="56" fillId="0" borderId="125" xfId="128" applyFont="1" applyFill="1" applyBorder="1"/>
    <xf numFmtId="0" fontId="56" fillId="0" borderId="55" xfId="128" applyFont="1" applyFill="1" applyBorder="1"/>
    <xf numFmtId="0" fontId="56" fillId="0" borderId="126" xfId="128" applyFont="1" applyFill="1" applyBorder="1"/>
    <xf numFmtId="0" fontId="56" fillId="0" borderId="127" xfId="128" applyFont="1" applyFill="1" applyBorder="1" applyAlignment="1">
      <alignment horizontal="center" vertical="center"/>
    </xf>
    <xf numFmtId="0" fontId="56" fillId="0" borderId="59" xfId="128" applyFont="1" applyFill="1" applyBorder="1"/>
    <xf numFmtId="0" fontId="56" fillId="0" borderId="128" xfId="128" applyFont="1" applyFill="1" applyBorder="1"/>
    <xf numFmtId="0" fontId="56" fillId="0" borderId="15" xfId="128" applyFont="1" applyFill="1" applyBorder="1"/>
    <xf numFmtId="0" fontId="56" fillId="0" borderId="129" xfId="128" applyFont="1" applyFill="1" applyBorder="1"/>
    <xf numFmtId="0" fontId="56" fillId="0" borderId="85" xfId="128" applyFont="1" applyFill="1" applyBorder="1"/>
    <xf numFmtId="0" fontId="56" fillId="0" borderId="59" xfId="128" applyFont="1" applyFill="1" applyBorder="1" applyAlignment="1">
      <alignment horizontal="distributed"/>
    </xf>
    <xf numFmtId="0" fontId="56" fillId="0" borderId="59" xfId="128" applyFont="1" applyFill="1" applyBorder="1" applyAlignment="1"/>
    <xf numFmtId="0" fontId="56" fillId="0" borderId="59" xfId="128" applyFont="1" applyFill="1" applyBorder="1" applyAlignment="1">
      <alignment horizontal="center"/>
    </xf>
    <xf numFmtId="0" fontId="56" fillId="0" borderId="128" xfId="128" applyFont="1" applyFill="1" applyBorder="1" applyAlignment="1"/>
    <xf numFmtId="0" fontId="56" fillId="0" borderId="15" xfId="128" applyFont="1" applyFill="1" applyBorder="1" applyAlignment="1"/>
    <xf numFmtId="0" fontId="56" fillId="0" borderId="128" xfId="128" applyFont="1" applyFill="1" applyBorder="1" applyAlignment="1">
      <alignment shrinkToFit="1"/>
    </xf>
    <xf numFmtId="0" fontId="56" fillId="0" borderId="128" xfId="128" applyFont="1" applyFill="1" applyBorder="1" applyAlignment="1">
      <alignment horizontal="distributed"/>
    </xf>
    <xf numFmtId="0" fontId="56" fillId="0" borderId="129" xfId="128" applyFont="1" applyFill="1" applyBorder="1" applyAlignment="1">
      <alignment horizontal="distributed"/>
    </xf>
    <xf numFmtId="0" fontId="56" fillId="0" borderId="128" xfId="128" applyFont="1" applyFill="1" applyBorder="1" applyAlignment="1">
      <alignment horizontal="center"/>
    </xf>
    <xf numFmtId="0" fontId="56" fillId="0" borderId="15" xfId="128" applyFont="1" applyFill="1" applyBorder="1" applyAlignment="1">
      <alignment horizontal="center"/>
    </xf>
    <xf numFmtId="0" fontId="56" fillId="0" borderId="129" xfId="128" applyFont="1" applyFill="1" applyBorder="1" applyAlignment="1">
      <alignment horizontal="center"/>
    </xf>
    <xf numFmtId="38" fontId="56" fillId="0" borderId="127" xfId="114" applyFont="1" applyFill="1" applyBorder="1" applyAlignment="1">
      <alignment horizontal="center" vertical="center"/>
    </xf>
    <xf numFmtId="38" fontId="56" fillId="0" borderId="59" xfId="114" applyFont="1" applyFill="1" applyBorder="1"/>
    <xf numFmtId="38" fontId="56" fillId="0" borderId="128" xfId="114" applyFont="1" applyFill="1" applyBorder="1"/>
    <xf numFmtId="38" fontId="56" fillId="0" borderId="15" xfId="114" applyFont="1" applyFill="1" applyBorder="1"/>
    <xf numFmtId="38" fontId="56" fillId="0" borderId="14" xfId="114" applyFont="1" applyFill="1" applyBorder="1"/>
    <xf numFmtId="38" fontId="56" fillId="0" borderId="129" xfId="114" applyFont="1" applyFill="1" applyBorder="1"/>
    <xf numFmtId="192" fontId="56" fillId="0" borderId="59" xfId="114" applyNumberFormat="1" applyFont="1" applyFill="1" applyBorder="1"/>
    <xf numFmtId="192" fontId="56" fillId="0" borderId="128" xfId="114" applyNumberFormat="1" applyFont="1" applyFill="1" applyBorder="1"/>
    <xf numFmtId="192" fontId="56" fillId="0" borderId="59" xfId="142" applyNumberFormat="1" applyFont="1" applyFill="1" applyBorder="1" applyAlignment="1"/>
    <xf numFmtId="192" fontId="56" fillId="0" borderId="15" xfId="142" applyNumberFormat="1" applyFont="1" applyFill="1" applyBorder="1" applyAlignment="1"/>
    <xf numFmtId="192" fontId="56" fillId="0" borderId="15" xfId="114" applyNumberFormat="1" applyFont="1" applyFill="1" applyBorder="1"/>
    <xf numFmtId="192" fontId="56" fillId="0" borderId="85" xfId="114" applyNumberFormat="1" applyFont="1" applyFill="1" applyBorder="1" applyAlignment="1">
      <alignment horizontal="right"/>
    </xf>
    <xf numFmtId="192" fontId="56" fillId="0" borderId="130" xfId="128" applyNumberFormat="1" applyFont="1" applyFill="1" applyBorder="1" applyProtection="1"/>
    <xf numFmtId="192" fontId="56" fillId="0" borderId="62" xfId="114" applyNumberFormat="1" applyFont="1" applyFill="1" applyBorder="1"/>
    <xf numFmtId="0" fontId="56" fillId="0" borderId="50" xfId="128" applyFont="1" applyFill="1" applyBorder="1" applyAlignment="1">
      <alignment horizontal="center" vertical="center"/>
    </xf>
    <xf numFmtId="0" fontId="56" fillId="0" borderId="131" xfId="128" applyFont="1" applyFill="1" applyBorder="1"/>
    <xf numFmtId="0" fontId="56" fillId="0" borderId="132" xfId="128" applyFont="1" applyFill="1" applyBorder="1"/>
    <xf numFmtId="0" fontId="56" fillId="0" borderId="133" xfId="128" applyFont="1" applyFill="1" applyBorder="1"/>
    <xf numFmtId="0" fontId="56" fillId="0" borderId="134" xfId="128" applyFont="1" applyFill="1" applyBorder="1"/>
    <xf numFmtId="0" fontId="56" fillId="0" borderId="131" xfId="128" applyFont="1" applyFill="1" applyBorder="1" applyAlignment="1">
      <alignment shrinkToFit="1"/>
    </xf>
    <xf numFmtId="9" fontId="56" fillId="0" borderId="131" xfId="128" applyNumberFormat="1" applyFont="1" applyFill="1" applyBorder="1"/>
    <xf numFmtId="202" fontId="56" fillId="0" borderId="131" xfId="128" applyNumberFormat="1" applyFont="1" applyFill="1" applyBorder="1" applyAlignment="1">
      <alignment horizontal="left"/>
    </xf>
    <xf numFmtId="0" fontId="56" fillId="0" borderId="135" xfId="128" applyFont="1" applyFill="1" applyBorder="1"/>
    <xf numFmtId="2" fontId="56" fillId="0" borderId="0" xfId="132" applyNumberFormat="1" applyFont="1" applyFill="1" applyBorder="1" applyAlignment="1" applyProtection="1">
      <alignment horizontal="center" vertical="center"/>
    </xf>
    <xf numFmtId="2" fontId="56" fillId="0" borderId="0" xfId="132" applyNumberFormat="1" applyFont="1" applyFill="1" applyBorder="1" applyAlignment="1" applyProtection="1">
      <alignment vertical="center"/>
    </xf>
    <xf numFmtId="0" fontId="56" fillId="0" borderId="0" xfId="128" applyFont="1" applyFill="1" applyBorder="1"/>
    <xf numFmtId="0" fontId="56" fillId="0" borderId="0" xfId="142" applyNumberFormat="1" applyFont="1" applyFill="1" applyAlignment="1"/>
    <xf numFmtId="2" fontId="56" fillId="0" borderId="0" xfId="132" applyNumberFormat="1" applyFont="1" applyFill="1" applyAlignment="1" applyProtection="1">
      <alignment vertical="center"/>
    </xf>
    <xf numFmtId="190" fontId="56" fillId="0" borderId="0" xfId="132" applyNumberFormat="1" applyFont="1" applyFill="1" applyAlignment="1" applyProtection="1">
      <alignment vertical="center"/>
    </xf>
    <xf numFmtId="192" fontId="56" fillId="0" borderId="0" xfId="132" applyNumberFormat="1" applyFont="1" applyFill="1" applyAlignment="1" applyProtection="1">
      <alignment vertical="center" shrinkToFit="1"/>
    </xf>
    <xf numFmtId="0" fontId="56" fillId="0" borderId="0" xfId="132" applyFont="1" applyFill="1" applyAlignment="1">
      <alignment vertical="center" shrinkToFit="1"/>
    </xf>
    <xf numFmtId="0" fontId="56" fillId="0" borderId="0" xfId="132" applyFont="1" applyFill="1" applyAlignment="1">
      <alignment vertical="center"/>
    </xf>
    <xf numFmtId="203" fontId="56" fillId="0" borderId="0" xfId="132" applyNumberFormat="1" applyFont="1" applyFill="1" applyBorder="1" applyAlignment="1">
      <alignment vertical="center"/>
    </xf>
    <xf numFmtId="0" fontId="56" fillId="0" borderId="0" xfId="132" applyFont="1" applyFill="1" applyAlignment="1">
      <alignment shrinkToFit="1"/>
    </xf>
    <xf numFmtId="0" fontId="6" fillId="0" borderId="0" xfId="132" applyFont="1" applyFill="1"/>
    <xf numFmtId="0" fontId="63" fillId="0" borderId="0" xfId="147" applyFont="1" applyFill="1" applyAlignment="1">
      <alignment horizontal="centerContinuous" vertical="center"/>
    </xf>
    <xf numFmtId="0" fontId="28" fillId="0" borderId="10" xfId="147" quotePrefix="1" applyFont="1" applyFill="1" applyBorder="1" applyAlignment="1">
      <alignment horizontal="center" vertical="center"/>
    </xf>
    <xf numFmtId="0" fontId="33" fillId="0" borderId="124" xfId="147" quotePrefix="1" applyFont="1" applyFill="1" applyBorder="1" applyAlignment="1">
      <alignment horizontal="center" vertical="center"/>
    </xf>
    <xf numFmtId="0" fontId="60" fillId="0" borderId="53" xfId="147" quotePrefix="1" applyFont="1" applyFill="1" applyBorder="1" applyAlignment="1">
      <alignment horizontal="left" vertical="center" shrinkToFit="1"/>
    </xf>
    <xf numFmtId="0" fontId="60" fillId="0" borderId="54" xfId="147" applyFont="1" applyFill="1" applyBorder="1" applyAlignment="1">
      <alignment horizontal="center" vertical="center" shrinkToFit="1"/>
    </xf>
    <xf numFmtId="0" fontId="60" fillId="0" borderId="53" xfId="147" applyFont="1" applyFill="1" applyBorder="1" applyAlignment="1">
      <alignment horizontal="left" vertical="center" shrinkToFit="1"/>
    </xf>
    <xf numFmtId="0" fontId="69" fillId="0" borderId="136" xfId="147" quotePrefix="1" applyFont="1" applyFill="1" applyBorder="1" applyAlignment="1">
      <alignment horizontal="center" vertical="center"/>
    </xf>
    <xf numFmtId="0" fontId="60" fillId="0" borderId="52" xfId="147" applyFont="1" applyFill="1" applyBorder="1" applyAlignment="1">
      <alignment horizontal="center" vertical="center"/>
    </xf>
    <xf numFmtId="0" fontId="60" fillId="0" borderId="54" xfId="147" applyFont="1" applyFill="1" applyBorder="1" applyAlignment="1">
      <alignment horizontal="center" vertical="center"/>
    </xf>
    <xf numFmtId="0" fontId="60" fillId="0" borderId="54" xfId="147" applyFont="1" applyFill="1" applyBorder="1" applyAlignment="1">
      <alignment horizontal="left" vertical="center" shrinkToFit="1"/>
    </xf>
    <xf numFmtId="0" fontId="60" fillId="0" borderId="53" xfId="147" quotePrefix="1" applyFont="1" applyFill="1" applyBorder="1" applyAlignment="1">
      <alignment horizontal="right" vertical="center" shrinkToFit="1"/>
    </xf>
    <xf numFmtId="0" fontId="60" fillId="0" borderId="53" xfId="147" quotePrefix="1" applyFont="1" applyFill="1" applyBorder="1" applyAlignment="1">
      <alignment horizontal="center" vertical="center"/>
    </xf>
    <xf numFmtId="0" fontId="60" fillId="0" borderId="55" xfId="147" applyFont="1" applyFill="1" applyBorder="1" applyAlignment="1">
      <alignment horizontal="left" vertical="center" shrinkToFit="1"/>
    </xf>
    <xf numFmtId="0" fontId="60" fillId="0" borderId="53" xfId="147" quotePrefix="1" applyFont="1" applyFill="1" applyBorder="1" applyAlignment="1">
      <alignment vertical="center" shrinkToFit="1"/>
    </xf>
    <xf numFmtId="0" fontId="60" fillId="0" borderId="55" xfId="147" applyFont="1" applyFill="1" applyBorder="1" applyAlignment="1">
      <alignment horizontal="center" vertical="center"/>
    </xf>
    <xf numFmtId="0" fontId="60" fillId="0" borderId="53" xfId="147" applyFont="1" applyFill="1" applyBorder="1" applyAlignment="1">
      <alignment horizontal="center" vertical="center"/>
    </xf>
    <xf numFmtId="0" fontId="60" fillId="0" borderId="53" xfId="147" quotePrefix="1" applyFont="1" applyFill="1" applyBorder="1" applyAlignment="1">
      <alignment vertical="center"/>
    </xf>
    <xf numFmtId="0" fontId="60" fillId="0" borderId="53" xfId="147" quotePrefix="1" applyFont="1" applyFill="1" applyBorder="1" applyAlignment="1">
      <alignment horizontal="right" vertical="center"/>
    </xf>
    <xf numFmtId="0" fontId="60" fillId="0" borderId="54" xfId="147" quotePrefix="1" applyFont="1" applyFill="1" applyBorder="1" applyAlignment="1">
      <alignment horizontal="center" vertical="center"/>
    </xf>
    <xf numFmtId="0" fontId="60" fillId="0" borderId="54" xfId="147" applyFont="1" applyFill="1" applyBorder="1" applyAlignment="1">
      <alignment horizontal="left" vertical="center"/>
    </xf>
    <xf numFmtId="0" fontId="33" fillId="0" borderId="137" xfId="147" quotePrefix="1" applyFont="1" applyFill="1" applyBorder="1" applyAlignment="1">
      <alignment horizontal="center" vertical="center"/>
    </xf>
    <xf numFmtId="0" fontId="60" fillId="0" borderId="53" xfId="147" quotePrefix="1" applyFont="1" applyFill="1" applyBorder="1" applyAlignment="1">
      <alignment horizontal="left" vertical="center"/>
    </xf>
    <xf numFmtId="0" fontId="60" fillId="0" borderId="53" xfId="147" applyFont="1" applyFill="1" applyBorder="1" applyAlignment="1">
      <alignment horizontal="left" vertical="center"/>
    </xf>
    <xf numFmtId="0" fontId="60" fillId="0" borderId="54" xfId="147" quotePrefix="1" applyFont="1" applyFill="1" applyBorder="1" applyAlignment="1">
      <alignment vertical="center"/>
    </xf>
    <xf numFmtId="0" fontId="60" fillId="0" borderId="55" xfId="147" applyFont="1" applyFill="1" applyBorder="1" applyAlignment="1">
      <alignment horizontal="left" vertical="center"/>
    </xf>
    <xf numFmtId="0" fontId="69" fillId="0" borderId="53" xfId="147" quotePrefix="1" applyFont="1" applyFill="1" applyBorder="1" applyAlignment="1">
      <alignment horizontal="center" vertical="center"/>
    </xf>
    <xf numFmtId="0" fontId="56" fillId="0" borderId="56" xfId="147" quotePrefix="1" applyFont="1" applyFill="1" applyBorder="1" applyAlignment="1">
      <alignment horizontal="center" vertical="center"/>
    </xf>
    <xf numFmtId="0" fontId="60" fillId="0" borderId="138" xfId="147" quotePrefix="1" applyFont="1" applyFill="1" applyBorder="1" applyAlignment="1">
      <alignment horizontal="left" vertical="center" shrinkToFit="1"/>
    </xf>
    <xf numFmtId="0" fontId="60" fillId="0" borderId="83" xfId="147" applyFont="1" applyFill="1" applyBorder="1" applyAlignment="1">
      <alignment horizontal="center" vertical="center" shrinkToFit="1"/>
    </xf>
    <xf numFmtId="0" fontId="60" fillId="0" borderId="15" xfId="147" quotePrefix="1" applyFont="1" applyFill="1" applyBorder="1" applyAlignment="1">
      <alignment horizontal="left" vertical="center" shrinkToFit="1"/>
    </xf>
    <xf numFmtId="0" fontId="60" fillId="0" borderId="58" xfId="147" quotePrefix="1" applyFont="1" applyFill="1" applyBorder="1" applyAlignment="1">
      <alignment horizontal="left" vertical="center" shrinkToFit="1"/>
    </xf>
    <xf numFmtId="0" fontId="60" fillId="0" borderId="80" xfId="147" applyFont="1" applyFill="1" applyBorder="1" applyAlignment="1">
      <alignment vertical="center"/>
    </xf>
    <xf numFmtId="0" fontId="60" fillId="0" borderId="139" xfId="147" quotePrefix="1" applyFont="1" applyFill="1" applyBorder="1" applyAlignment="1">
      <alignment horizontal="left" vertical="center"/>
    </xf>
    <xf numFmtId="0" fontId="60" fillId="0" borderId="59" xfId="147" applyFont="1" applyFill="1" applyBorder="1" applyAlignment="1">
      <alignment horizontal="left" vertical="center" shrinkToFit="1"/>
    </xf>
    <xf numFmtId="0" fontId="60" fillId="0" borderId="15" xfId="147" applyFont="1" applyFill="1" applyBorder="1" applyAlignment="1">
      <alignment horizontal="left" wrapText="1"/>
    </xf>
    <xf numFmtId="0" fontId="60" fillId="0" borderId="59" xfId="147" applyFont="1" applyFill="1" applyBorder="1" applyAlignment="1">
      <alignment horizontal="left" wrapText="1"/>
    </xf>
    <xf numFmtId="0" fontId="56" fillId="0" borderId="59" xfId="147" applyFont="1" applyFill="1" applyBorder="1" applyAlignment="1">
      <alignment horizontal="left" wrapText="1"/>
    </xf>
    <xf numFmtId="0" fontId="60" fillId="0" borderId="58" xfId="147" applyFont="1" applyFill="1" applyBorder="1" applyAlignment="1">
      <alignment horizontal="left" vertical="center" wrapText="1"/>
    </xf>
    <xf numFmtId="0" fontId="60" fillId="0" borderId="59" xfId="147" applyFont="1" applyFill="1" applyBorder="1" applyAlignment="1">
      <alignment horizontal="left" vertical="center" wrapText="1"/>
    </xf>
    <xf numFmtId="0" fontId="33" fillId="0" borderId="87" xfId="147" quotePrefix="1" applyFont="1" applyFill="1" applyBorder="1" applyAlignment="1">
      <alignment horizontal="center" vertical="center"/>
    </xf>
    <xf numFmtId="0" fontId="60" fillId="0" borderId="84" xfId="147" applyFont="1" applyFill="1" applyBorder="1" applyAlignment="1">
      <alignment horizontal="left" vertical="center"/>
    </xf>
    <xf numFmtId="0" fontId="28" fillId="0" borderId="56" xfId="147" applyFont="1" applyFill="1" applyBorder="1" applyAlignment="1">
      <alignment horizontal="centerContinuous" vertical="center"/>
    </xf>
    <xf numFmtId="0" fontId="60" fillId="0" borderId="139" xfId="147" applyFont="1" applyFill="1" applyBorder="1" applyAlignment="1">
      <alignment horizontal="center" vertical="center"/>
    </xf>
    <xf numFmtId="0" fontId="28" fillId="0" borderId="56" xfId="147" applyFont="1" applyFill="1" applyBorder="1" applyAlignment="1">
      <alignment horizontal="center" vertical="center"/>
    </xf>
    <xf numFmtId="0" fontId="60" fillId="0" borderId="84" xfId="147" applyFont="1" applyFill="1" applyBorder="1" applyAlignment="1">
      <alignment horizontal="center" vertical="center"/>
    </xf>
    <xf numFmtId="0" fontId="33" fillId="0" borderId="87" xfId="147" quotePrefix="1" applyFont="1" applyFill="1" applyBorder="1" applyAlignment="1">
      <alignment horizontal="center" vertical="center" wrapText="1"/>
    </xf>
    <xf numFmtId="197" fontId="56" fillId="0" borderId="56" xfId="147" applyNumberFormat="1" applyFont="1" applyFill="1" applyBorder="1" applyAlignment="1">
      <alignment horizontal="center" vertical="center"/>
    </xf>
    <xf numFmtId="197" fontId="60" fillId="0" borderId="139" xfId="147" applyNumberFormat="1" applyFont="1" applyFill="1" applyBorder="1" applyAlignment="1">
      <alignment horizontal="center" vertical="center"/>
    </xf>
    <xf numFmtId="197" fontId="60" fillId="0" borderId="84" xfId="147" applyNumberFormat="1" applyFont="1" applyFill="1" applyBorder="1" applyAlignment="1">
      <alignment horizontal="center" vertical="center"/>
    </xf>
    <xf numFmtId="197" fontId="33" fillId="0" borderId="87" xfId="147" applyNumberFormat="1" applyFont="1" applyFill="1" applyBorder="1" applyAlignment="1">
      <alignment horizontal="center" vertical="center"/>
    </xf>
    <xf numFmtId="198" fontId="60" fillId="0" borderId="84" xfId="147" applyNumberFormat="1" applyFont="1" applyFill="1" applyBorder="1" applyAlignment="1">
      <alignment horizontal="center" vertical="center"/>
    </xf>
    <xf numFmtId="200" fontId="60" fillId="0" borderId="84" xfId="147" applyNumberFormat="1" applyFont="1" applyFill="1" applyBorder="1" applyAlignment="1">
      <alignment horizontal="center" vertical="center"/>
    </xf>
    <xf numFmtId="200" fontId="60" fillId="0" borderId="83" xfId="147" quotePrefix="1" applyNumberFormat="1" applyFont="1" applyFill="1" applyBorder="1" applyAlignment="1">
      <alignment horizontal="center" vertical="center"/>
    </xf>
    <xf numFmtId="200" fontId="60" fillId="0" borderId="82" xfId="147" quotePrefix="1" applyNumberFormat="1" applyFont="1" applyFill="1" applyBorder="1" applyAlignment="1">
      <alignment horizontal="center" vertical="center"/>
    </xf>
    <xf numFmtId="198" fontId="60" fillId="0" borderId="83" xfId="147" quotePrefix="1" applyNumberFormat="1" applyFont="1" applyFill="1" applyBorder="1" applyAlignment="1">
      <alignment horizontal="center" vertical="center"/>
    </xf>
    <xf numFmtId="38" fontId="52" fillId="0" borderId="56" xfId="114" quotePrefix="1" applyFont="1" applyFill="1" applyBorder="1" applyAlignment="1">
      <alignment horizontal="left" vertical="center"/>
    </xf>
    <xf numFmtId="38" fontId="60" fillId="0" borderId="80" xfId="114" applyFont="1" applyFill="1" applyBorder="1" applyAlignment="1">
      <alignment vertical="center"/>
    </xf>
    <xf numFmtId="38" fontId="60" fillId="0" borderId="139" xfId="114" applyFont="1" applyFill="1" applyBorder="1" applyAlignment="1">
      <alignment vertical="center"/>
    </xf>
    <xf numFmtId="195" fontId="60" fillId="0" borderId="84" xfId="114" applyNumberFormat="1" applyFont="1" applyFill="1" applyBorder="1" applyAlignment="1">
      <alignment vertical="center"/>
    </xf>
    <xf numFmtId="38" fontId="33" fillId="0" borderId="87" xfId="114" quotePrefix="1" applyFont="1" applyFill="1" applyBorder="1" applyAlignment="1">
      <alignment horizontal="center" vertical="center"/>
    </xf>
    <xf numFmtId="192" fontId="60" fillId="0" borderId="84" xfId="114" applyNumberFormat="1" applyFont="1" applyFill="1" applyBorder="1" applyAlignment="1">
      <alignment vertical="center"/>
    </xf>
    <xf numFmtId="3" fontId="60" fillId="0" borderId="83" xfId="147" applyNumberFormat="1" applyFont="1" applyFill="1" applyBorder="1" applyAlignment="1">
      <alignment horizontal="right" vertical="center"/>
    </xf>
    <xf numFmtId="192" fontId="60" fillId="0" borderId="82" xfId="114" applyNumberFormat="1" applyFont="1" applyFill="1" applyBorder="1" applyAlignment="1">
      <alignment vertical="center"/>
    </xf>
    <xf numFmtId="192" fontId="60" fillId="0" borderId="83" xfId="114" applyNumberFormat="1" applyFont="1" applyFill="1" applyBorder="1" applyAlignment="1">
      <alignment vertical="center"/>
    </xf>
    <xf numFmtId="38" fontId="60" fillId="0" borderId="59" xfId="114" applyFont="1" applyFill="1" applyBorder="1" applyAlignment="1">
      <alignment vertical="center"/>
    </xf>
    <xf numFmtId="38" fontId="60" fillId="0" borderId="84" xfId="114" applyFont="1" applyFill="1" applyBorder="1" applyAlignment="1">
      <alignment vertical="center"/>
    </xf>
    <xf numFmtId="38" fontId="57" fillId="0" borderId="56" xfId="114" quotePrefix="1" applyFont="1" applyFill="1" applyBorder="1" applyAlignment="1">
      <alignment horizontal="left" vertical="center"/>
    </xf>
    <xf numFmtId="38" fontId="60" fillId="0" borderId="15" xfId="114" applyFont="1" applyFill="1" applyBorder="1" applyAlignment="1">
      <alignment vertical="center"/>
    </xf>
    <xf numFmtId="195" fontId="60" fillId="0" borderId="139" xfId="114" applyNumberFormat="1" applyFont="1" applyFill="1" applyBorder="1" applyAlignment="1">
      <alignment vertical="center"/>
    </xf>
    <xf numFmtId="0" fontId="56" fillId="0" borderId="56" xfId="147" applyFont="1" applyFill="1" applyBorder="1" applyAlignment="1">
      <alignment vertical="center"/>
    </xf>
    <xf numFmtId="0" fontId="33" fillId="0" borderId="140" xfId="147" applyFont="1" applyFill="1" applyBorder="1" applyAlignment="1">
      <alignment horizontal="center" vertical="center"/>
    </xf>
    <xf numFmtId="0" fontId="56" fillId="0" borderId="62" xfId="147" applyFont="1" applyFill="1" applyBorder="1" applyAlignment="1">
      <alignment vertical="center"/>
    </xf>
    <xf numFmtId="0" fontId="60" fillId="0" borderId="17" xfId="147" applyFont="1" applyFill="1" applyBorder="1" applyAlignment="1">
      <alignment horizontal="left" vertical="center"/>
    </xf>
    <xf numFmtId="0" fontId="56" fillId="0" borderId="61" xfId="147" applyFont="1" applyFill="1" applyBorder="1" applyAlignment="1">
      <alignment vertical="center"/>
    </xf>
    <xf numFmtId="10" fontId="56" fillId="0" borderId="0" xfId="147" applyNumberFormat="1" applyFont="1" applyFill="1" applyBorder="1" applyAlignment="1">
      <alignment horizontal="left" vertical="center"/>
    </xf>
    <xf numFmtId="0" fontId="56" fillId="0" borderId="14" xfId="147" applyFont="1" applyFill="1" applyBorder="1" applyAlignment="1">
      <alignment vertical="center"/>
    </xf>
    <xf numFmtId="202" fontId="56" fillId="0" borderId="62" xfId="147" applyNumberFormat="1" applyFont="1" applyFill="1" applyBorder="1" applyAlignment="1">
      <alignment horizontal="left" vertical="center"/>
    </xf>
    <xf numFmtId="191" fontId="56" fillId="0" borderId="62" xfId="147" applyNumberFormat="1" applyFont="1" applyFill="1" applyBorder="1" applyAlignment="1">
      <alignment horizontal="left" vertical="center"/>
    </xf>
    <xf numFmtId="191" fontId="56" fillId="0" borderId="61" xfId="147" applyNumberFormat="1" applyFont="1" applyFill="1" applyBorder="1" applyAlignment="1">
      <alignment vertical="center"/>
    </xf>
    <xf numFmtId="203" fontId="56" fillId="0" borderId="62" xfId="147" applyNumberFormat="1" applyFont="1" applyFill="1" applyBorder="1" applyAlignment="1">
      <alignment vertical="center"/>
    </xf>
    <xf numFmtId="191" fontId="56" fillId="0" borderId="0" xfId="147" applyNumberFormat="1" applyFont="1" applyFill="1" applyBorder="1" applyAlignment="1">
      <alignment vertical="center"/>
    </xf>
    <xf numFmtId="0" fontId="56" fillId="0" borderId="62" xfId="147" applyFont="1" applyFill="1" applyBorder="1" applyAlignment="1">
      <alignment horizontal="left" vertical="center"/>
    </xf>
    <xf numFmtId="0" fontId="56" fillId="0" borderId="61" xfId="147" applyFont="1" applyFill="1" applyBorder="1" applyAlignment="1">
      <alignment horizontal="left" vertical="center"/>
    </xf>
    <xf numFmtId="206" fontId="33" fillId="0" borderId="63" xfId="147" applyNumberFormat="1" applyFont="1" applyFill="1" applyBorder="1" applyAlignment="1">
      <alignment vertical="center"/>
    </xf>
    <xf numFmtId="0" fontId="33" fillId="0" borderId="50" xfId="147" applyFont="1" applyFill="1" applyBorder="1" applyAlignment="1">
      <alignment horizontal="center" vertical="center"/>
    </xf>
    <xf numFmtId="0" fontId="56" fillId="0" borderId="47" xfId="147" applyFont="1" applyFill="1" applyBorder="1" applyAlignment="1">
      <alignment vertical="center"/>
    </xf>
    <xf numFmtId="0" fontId="56" fillId="0" borderId="131" xfId="147" applyFont="1" applyFill="1" applyBorder="1" applyAlignment="1">
      <alignment vertical="center"/>
    </xf>
    <xf numFmtId="0" fontId="60" fillId="0" borderId="141" xfId="147" applyFont="1" applyFill="1" applyBorder="1" applyAlignment="1">
      <alignment vertical="center"/>
    </xf>
    <xf numFmtId="0" fontId="60" fillId="0" borderId="49" xfId="147" applyFont="1" applyFill="1" applyBorder="1" applyAlignment="1">
      <alignment vertical="center"/>
    </xf>
    <xf numFmtId="0" fontId="56" fillId="0" borderId="131" xfId="147" applyFont="1" applyFill="1" applyBorder="1" applyAlignment="1">
      <alignment horizontal="centerContinuous" vertical="center"/>
    </xf>
    <xf numFmtId="0" fontId="56" fillId="0" borderId="133" xfId="147" applyFont="1" applyFill="1" applyBorder="1" applyAlignment="1">
      <alignment vertical="center"/>
    </xf>
    <xf numFmtId="0" fontId="56" fillId="0" borderId="131" xfId="147" applyFont="1" applyFill="1" applyBorder="1" applyAlignment="1">
      <alignment horizontal="center" vertical="center"/>
    </xf>
    <xf numFmtId="206" fontId="33" fillId="0" borderId="63" xfId="147" applyNumberFormat="1" applyFont="1" applyFill="1" applyBorder="1" applyAlignment="1">
      <alignment horizontal="center" vertical="center"/>
    </xf>
    <xf numFmtId="0" fontId="60" fillId="0" borderId="47" xfId="147" applyFont="1" applyFill="1" applyBorder="1" applyAlignment="1">
      <alignment vertical="center"/>
    </xf>
    <xf numFmtId="0" fontId="60" fillId="0" borderId="131" xfId="147" applyFont="1" applyFill="1" applyBorder="1" applyAlignment="1">
      <alignment horizontal="centerContinuous" vertical="center"/>
    </xf>
    <xf numFmtId="195" fontId="60" fillId="0" borderId="0" xfId="147" applyNumberFormat="1" applyFont="1" applyFill="1" applyAlignment="1">
      <alignment vertical="center"/>
    </xf>
    <xf numFmtId="200" fontId="60" fillId="0" borderId="0" xfId="147" applyNumberFormat="1" applyFont="1" applyFill="1" applyAlignment="1">
      <alignment vertical="center"/>
    </xf>
  </cellXfs>
  <cellStyles count="17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??" xfId="19"/>
    <cellStyle name="?? [0.00]_PERSONAL" xfId="20"/>
    <cellStyle name="???? [0.00]_PERSONAL" xfId="21"/>
    <cellStyle name="????_PERSONAL" xfId="22"/>
    <cellStyle name="??_PERSONAL" xfId="23"/>
    <cellStyle name="Arial 10" xfId="24"/>
    <cellStyle name="Arial 12" xfId="25"/>
    <cellStyle name="Arial 8" xfId="26"/>
    <cellStyle name="Calc Currency (0)" xfId="27"/>
    <cellStyle name="Calc Currency (2)" xfId="28"/>
    <cellStyle name="Calc Percent (0)" xfId="29"/>
    <cellStyle name="Calc Percent (1)" xfId="30"/>
    <cellStyle name="Calc Percent (2)" xfId="31"/>
    <cellStyle name="Calc Units (0)" xfId="32"/>
    <cellStyle name="Calc Units (1)" xfId="33"/>
    <cellStyle name="Calc Units (2)" xfId="34"/>
    <cellStyle name="Comma [00]" xfId="35"/>
    <cellStyle name="Comma [0]_#6 Temps &amp; Contractors" xfId="36"/>
    <cellStyle name="Comma_#6 Temps &amp; Contractors" xfId="37"/>
    <cellStyle name="Currency [00]" xfId="38"/>
    <cellStyle name="Currency [0]_#6 Temps &amp; Contractors" xfId="39"/>
    <cellStyle name="Currency_#6 Temps &amp; Contractors" xfId="40"/>
    <cellStyle name="Date Short" xfId="41"/>
    <cellStyle name="Enter Currency (0)" xfId="42"/>
    <cellStyle name="Enter Currency (2)" xfId="43"/>
    <cellStyle name="Enter Units (0)" xfId="44"/>
    <cellStyle name="Enter Units (1)" xfId="45"/>
    <cellStyle name="Enter Units (2)" xfId="46"/>
    <cellStyle name="entry" xfId="47"/>
    <cellStyle name="Grey" xfId="48"/>
    <cellStyle name="Header1" xfId="49"/>
    <cellStyle name="Header2" xfId="50"/>
    <cellStyle name="Input [yellow]" xfId="51"/>
    <cellStyle name="Link Currency (0)" xfId="52"/>
    <cellStyle name="Link Currency (2)" xfId="53"/>
    <cellStyle name="Link Units (0)" xfId="54"/>
    <cellStyle name="Link Units (1)" xfId="55"/>
    <cellStyle name="Link Units (2)" xfId="56"/>
    <cellStyle name="NIC-0" xfId="57"/>
    <cellStyle name="Normal - Style1" xfId="58"/>
    <cellStyle name="Normal_# 41-Market &amp;Trends" xfId="59"/>
    <cellStyle name="Percent [00]" xfId="60"/>
    <cellStyle name="Percent [0]" xfId="61"/>
    <cellStyle name="Percent [2]" xfId="62"/>
    <cellStyle name="Percent_#6 Temps &amp; Contractors" xfId="63"/>
    <cellStyle name="PrePop Currency (0)" xfId="64"/>
    <cellStyle name="PrePop Currency (2)" xfId="65"/>
    <cellStyle name="PrePop Units (0)" xfId="66"/>
    <cellStyle name="PrePop Units (1)" xfId="67"/>
    <cellStyle name="PrePop Units (2)" xfId="68"/>
    <cellStyle name="price" xfId="69"/>
    <cellStyle name="revised" xfId="70"/>
    <cellStyle name="section" xfId="71"/>
    <cellStyle name="STYL0" xfId="72"/>
    <cellStyle name="STYL1" xfId="73"/>
    <cellStyle name="STYL2" xfId="74"/>
    <cellStyle name="STYL3" xfId="75"/>
    <cellStyle name="STYL4" xfId="76"/>
    <cellStyle name="STYL5" xfId="77"/>
    <cellStyle name="STYL6" xfId="78"/>
    <cellStyle name="STYL7" xfId="79"/>
    <cellStyle name="subhead" xfId="80"/>
    <cellStyle name="Text Indent A" xfId="81"/>
    <cellStyle name="Text Indent B" xfId="82"/>
    <cellStyle name="Text Indent C" xfId="83"/>
    <cellStyle name="title" xfId="84"/>
    <cellStyle name="どちらでもない" xfId="85" builtinId="28" customBuiltin="1"/>
    <cellStyle name="アクセント 1" xfId="86" builtinId="29" customBuiltin="1"/>
    <cellStyle name="アクセント 2" xfId="87" builtinId="33" customBuiltin="1"/>
    <cellStyle name="アクセント 3" xfId="88" builtinId="37" customBuiltin="1"/>
    <cellStyle name="アクセント 4" xfId="89" builtinId="41" customBuiltin="1"/>
    <cellStyle name="アクセント 5" xfId="90" builtinId="45" customBuiltin="1"/>
    <cellStyle name="アクセント 6" xfId="91" builtinId="49" customBuiltin="1"/>
    <cellStyle name="タイトル" xfId="92" builtinId="15" customBuiltin="1"/>
    <cellStyle name="チェック セル" xfId="93" builtinId="23" customBuiltin="1"/>
    <cellStyle name="パーセント 2" xfId="94"/>
    <cellStyle name="パーセント 2 2" xfId="95"/>
    <cellStyle name="パーセント 3" xfId="96"/>
    <cellStyle name="パーセント_0-1.【下切中継ポンプ場】表紙" xfId="97"/>
    <cellStyle name="パーセント_1-2.設計書「電気」（操作盤）※週休２日対応" xfId="98"/>
    <cellStyle name="メモ" xfId="99" builtinId="10" customBuiltin="1"/>
    <cellStyle name="リンク セル" xfId="100" builtinId="24" customBuiltin="1"/>
    <cellStyle name="入力" xfId="101" builtinId="20" customBuiltin="1"/>
    <cellStyle name="出力" xfId="102" builtinId="21" customBuiltin="1"/>
    <cellStyle name="別紙明細" xfId="103"/>
    <cellStyle name="悪い" xfId="104" builtinId="27" customBuiltin="1"/>
    <cellStyle name="数量計算" xfId="105"/>
    <cellStyle name="未定義" xfId="106"/>
    <cellStyle name="桁区切り 2" xfId="107"/>
    <cellStyle name="桁区切り 2 2" xfId="108"/>
    <cellStyle name="桁区切り 3" xfId="109"/>
    <cellStyle name="桁区切り 4" xfId="110"/>
    <cellStyle name="桁区切り_0-1.【下切中継ポンプ場】表紙" xfId="111"/>
    <cellStyle name="桁区切り_0-2.表紙・工事費総括表" xfId="112"/>
    <cellStyle name="桁区切り_1-1.設計書「機械」（汚水Ｐ）※週休２日対応" xfId="113"/>
    <cellStyle name="桁区切り_1-2.設計書「電気」（操作盤）※週休２日対応" xfId="114"/>
    <cellStyle name="標準" xfId="0" builtinId="0"/>
    <cellStyle name="標準 2" xfId="115"/>
    <cellStyle name="標準 2 2" xfId="116"/>
    <cellStyle name="標準 2 2 2" xfId="117"/>
    <cellStyle name="標準 3" xfId="118"/>
    <cellStyle name="標準 4" xfId="119"/>
    <cellStyle name="標準 5" xfId="120"/>
    <cellStyle name="標準 5_1-2.設計書「電気」（操作盤）※週休２日対応" xfId="121"/>
    <cellStyle name="標準 5_1-2.設計書「電気」（操作盤）※週休２日対応_1-2.設計書「電気」（操作盤）※週休２日対応" xfId="122"/>
    <cellStyle name="標準 6" xfId="123"/>
    <cellStyle name="標準 6_1-2.設計書「電気」（操作盤）※週休２日対応" xfId="124"/>
    <cellStyle name="標準 6_1-2.設計書「電気」（操作盤）※週休２日対応_1" xfId="125"/>
    <cellStyle name="標準_0-1.【下切中継ポンプ場】表紙" xfId="126"/>
    <cellStyle name="標準_0-2.表紙・工事費総括表" xfId="127"/>
    <cellStyle name="標準_01那賀設計書" xfId="128"/>
    <cellStyle name="標準_1-1.設計書「機械」（汚水Ｐ）※週休２日対応_1" xfId="129"/>
    <cellStyle name="標準_1-2.設計書「電気」（操作盤）※週休２日対応" xfId="130"/>
    <cellStyle name="標準_1-2.設計書「電気」（操作盤）※週休２日対応_1" xfId="131"/>
    <cellStyle name="標準_1-2.設計書「電気」（操作盤）※週休２日対応_2" xfId="132"/>
    <cellStyle name="標準_1.【三日町】設計書" xfId="133"/>
    <cellStyle name="標準_1.【三日町】設計書_1" xfId="134"/>
    <cellStyle name="標準_1.【三日町】設計書_1-2.設計書「電気」（操作盤）※週休２日対応" xfId="135"/>
    <cellStyle name="標準_1.【三日町】設計書_1-2.設計書「電気」（操作盤）※週休２日対応_1" xfId="136"/>
    <cellStyle name="標準_1.【三日町】設計書_1_1-2.設計書「電気」（操作盤）※週休２日対応" xfId="137"/>
    <cellStyle name="標準_1.【三日町】設計書_1_1-2.設計書「電気」（操作盤）※週休２日対応_1" xfId="138"/>
    <cellStyle name="標準_⑤参考資料（08水下第138号）" xfId="139"/>
    <cellStyle name="標準_コピー (2) ～ Book1" xfId="140"/>
    <cellStyle name="標準_コピー (2) ～ Book1_0-2.表紙・工事費総括表" xfId="141"/>
    <cellStyle name="標準_内訳書" xfId="142"/>
    <cellStyle name="標準_内訳表" xfId="143"/>
    <cellStyle name="標準_単価表" xfId="144"/>
    <cellStyle name="標準_工事費内訳表" xfId="145"/>
    <cellStyle name="標準_明細書" xfId="146"/>
    <cellStyle name="標準_明細書_1-2.設計書「電気」（操作盤）※週休２日対応" xfId="147"/>
    <cellStyle name="標準_設計書鏡全体" xfId="148"/>
    <cellStyle name="標準_輸送費（送風機）" xfId="149"/>
    <cellStyle name="標準_電気設計書(金入り)" xfId="150"/>
    <cellStyle name="標準_電気設計書(金入り)_1-2.設計書「電気」（操作盤）※週休２日対応" xfId="151"/>
    <cellStyle name="標準_高山宮川発注資料（水処理設備）" xfId="152"/>
    <cellStyle name="標準_３．概算工事費(機械)_脱水ケーキ移送ポンプ" xfId="153"/>
    <cellStyle name="標準_ＯＤ･終沈設計書2" xfId="154"/>
    <cellStyle name="標準_ＯＤ･終沈設計書5" xfId="155"/>
    <cellStyle name="標準Ａ" xfId="156"/>
    <cellStyle name="積算" xfId="157"/>
    <cellStyle name="良い" xfId="158" builtinId="26" customBuiltin="1"/>
    <cellStyle name="表１" xfId="159"/>
    <cellStyle name="見出し 1" xfId="160" builtinId="16" customBuiltin="1"/>
    <cellStyle name="見出し 2" xfId="161" builtinId="17" customBuiltin="1"/>
    <cellStyle name="見出し 3" xfId="162" builtinId="18" customBuiltin="1"/>
    <cellStyle name="見出し 4" xfId="163" builtinId="19" customBuiltin="1"/>
    <cellStyle name="見積-桁区切り" xfId="164"/>
    <cellStyle name="見積-通貨記号" xfId="165"/>
    <cellStyle name="見積桁区切り" xfId="166"/>
    <cellStyle name="計算" xfId="167" builtinId="22" customBuiltin="1"/>
    <cellStyle name="説明文" xfId="168" builtinId="53" customBuiltin="1"/>
    <cellStyle name="警告文" xfId="169" builtinId="11" customBuiltin="1"/>
    <cellStyle name="金額" xfId="170"/>
    <cellStyle name="集計" xfId="171" builtinId="25" customBuiltin="1"/>
    <cellStyle name="ＭＳゴシック 12" xfId="172"/>
    <cellStyle name="ＭＳゴシック　10" xfId="173"/>
    <cellStyle name="桁区切り" xfId="174" builtinId="6"/>
    <cellStyle name="パーセント" xfId="175" builtinId="5"/>
  </cellStyles>
  <tableStyles count="0" defaultTableStyle="TableStyleMedium9" defaultPivotStyle="PivotStyleLight16"/>
  <colors>
    <mruColors>
      <color rgb="FFC5D9F1"/>
      <color rgb="FF0000FF"/>
      <color rgb="FF008000"/>
      <color rgb="FF009900"/>
      <color rgb="FF33CC33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externalLink" Target="externalLinks/externalLink1.xml" /><Relationship Id="rId12" Type="http://schemas.openxmlformats.org/officeDocument/2006/relationships/externalLink" Target="externalLinks/externalLink2.xml" /><Relationship Id="rId13" Type="http://schemas.openxmlformats.org/officeDocument/2006/relationships/externalLink" Target="externalLinks/externalLink3.xml" /><Relationship Id="rId14" Type="http://schemas.openxmlformats.org/officeDocument/2006/relationships/externalLink" Target="externalLinks/externalLink4.xml" /><Relationship Id="rId15" Type="http://schemas.openxmlformats.org/officeDocument/2006/relationships/externalLink" Target="externalLinks/externalLink5.xml" /><Relationship Id="rId16" Type="http://schemas.openxmlformats.org/officeDocument/2006/relationships/externalLink" Target="externalLinks/externalLink6.xml" /><Relationship Id="rId17" Type="http://schemas.openxmlformats.org/officeDocument/2006/relationships/externalLink" Target="externalLinks/externalLink7.xml" /><Relationship Id="rId18" Type="http://schemas.openxmlformats.org/officeDocument/2006/relationships/externalLink" Target="externalLinks/externalLink8.xml" /><Relationship Id="rId19" Type="http://schemas.openxmlformats.org/officeDocument/2006/relationships/externalLink" Target="externalLinks/externalLink9.xml" /><Relationship Id="rId20" Type="http://schemas.openxmlformats.org/officeDocument/2006/relationships/externalLink" Target="externalLinks/externalLink10.xml" /><Relationship Id="rId21" Type="http://schemas.openxmlformats.org/officeDocument/2006/relationships/externalLink" Target="externalLinks/externalLink11.xml" /><Relationship Id="rId22" Type="http://schemas.openxmlformats.org/officeDocument/2006/relationships/externalLink" Target="externalLinks/externalLink12.xml" /><Relationship Id="rId23" Type="http://schemas.openxmlformats.org/officeDocument/2006/relationships/externalLink" Target="externalLinks/externalLink13.xml" /><Relationship Id="rId24" Type="http://schemas.openxmlformats.org/officeDocument/2006/relationships/externalLink" Target="externalLinks/externalLink14.xml" /><Relationship Id="rId25" Type="http://schemas.openxmlformats.org/officeDocument/2006/relationships/externalLink" Target="externalLinks/externalLink15.xml" /><Relationship Id="rId26" Type="http://schemas.openxmlformats.org/officeDocument/2006/relationships/externalLink" Target="externalLinks/externalLink16.xml" /><Relationship Id="rId27" Type="http://schemas.openxmlformats.org/officeDocument/2006/relationships/externalLink" Target="externalLinks/externalLink17.xml" /><Relationship Id="rId28" Type="http://schemas.openxmlformats.org/officeDocument/2006/relationships/externalLink" Target="externalLinks/externalLink18.xml" /><Relationship Id="rId29" Type="http://schemas.openxmlformats.org/officeDocument/2006/relationships/theme" Target="theme/theme1.xml" /><Relationship Id="rId30" Type="http://schemas.openxmlformats.org/officeDocument/2006/relationships/sharedStrings" Target="sharedStrings.xml" /><Relationship Id="rId31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0</xdr:col>
      <xdr:colOff>114300</xdr:colOff>
      <xdr:row>26</xdr:row>
      <xdr:rowOff>9525</xdr:rowOff>
    </xdr:from>
    <xdr:to xmlns:xdr="http://schemas.openxmlformats.org/drawingml/2006/spreadsheetDrawing">
      <xdr:col>8</xdr:col>
      <xdr:colOff>609600</xdr:colOff>
      <xdr:row>44</xdr:row>
      <xdr:rowOff>9525</xdr:rowOff>
    </xdr:to>
    <xdr:cxnSp macro="">
      <xdr:nvCxnSpPr>
        <xdr:cNvPr id="3" name="直線コネクタ 2"/>
        <xdr:cNvCxnSpPr/>
      </xdr:nvCxnSpPr>
      <xdr:spPr>
        <a:xfrm flipV="1">
          <a:off x="114300" y="6863715"/>
          <a:ext cx="7629525" cy="425196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 xmlns:xdr="http://schemas.openxmlformats.org/drawingml/2006/spreadsheetDrawing">
      <xdr:col>0</xdr:col>
      <xdr:colOff>114300</xdr:colOff>
      <xdr:row>50</xdr:row>
      <xdr:rowOff>9525</xdr:rowOff>
    </xdr:from>
    <xdr:to xmlns:xdr="http://schemas.openxmlformats.org/drawingml/2006/spreadsheetDrawing">
      <xdr:col>8</xdr:col>
      <xdr:colOff>609600</xdr:colOff>
      <xdr:row>68</xdr:row>
      <xdr:rowOff>9525</xdr:rowOff>
    </xdr:to>
    <xdr:cxnSp macro="">
      <xdr:nvCxnSpPr>
        <xdr:cNvPr id="4" name="直線コネクタ 3"/>
        <xdr:cNvCxnSpPr/>
      </xdr:nvCxnSpPr>
      <xdr:spPr>
        <a:xfrm flipV="1">
          <a:off x="114300" y="12779375"/>
          <a:ext cx="7629525" cy="425196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 xmlns:xdr="http://schemas.openxmlformats.org/drawingml/2006/spreadsheetDrawing">
      <xdr:col>1</xdr:col>
      <xdr:colOff>0</xdr:colOff>
      <xdr:row>120</xdr:row>
      <xdr:rowOff>9525</xdr:rowOff>
    </xdr:from>
    <xdr:to xmlns:xdr="http://schemas.openxmlformats.org/drawingml/2006/spreadsheetDrawing">
      <xdr:col>9</xdr:col>
      <xdr:colOff>0</xdr:colOff>
      <xdr:row>138</xdr:row>
      <xdr:rowOff>9525</xdr:rowOff>
    </xdr:to>
    <xdr:cxnSp macro="">
      <xdr:nvCxnSpPr>
        <xdr:cNvPr id="5" name="直線コネクタ 4"/>
        <xdr:cNvCxnSpPr/>
      </xdr:nvCxnSpPr>
      <xdr:spPr>
        <a:xfrm flipV="1">
          <a:off x="123825" y="30266005"/>
          <a:ext cx="7629525" cy="425196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 xmlns:xdr="http://schemas.openxmlformats.org/drawingml/2006/spreadsheetDrawing">
      <xdr:col>1</xdr:col>
      <xdr:colOff>0</xdr:colOff>
      <xdr:row>167</xdr:row>
      <xdr:rowOff>0</xdr:rowOff>
    </xdr:from>
    <xdr:to xmlns:xdr="http://schemas.openxmlformats.org/drawingml/2006/spreadsheetDrawing">
      <xdr:col>9</xdr:col>
      <xdr:colOff>0</xdr:colOff>
      <xdr:row>185</xdr:row>
      <xdr:rowOff>0</xdr:rowOff>
    </xdr:to>
    <xdr:cxnSp macro="">
      <xdr:nvCxnSpPr>
        <xdr:cNvPr id="7" name="直線コネクタ 6"/>
        <xdr:cNvCxnSpPr/>
      </xdr:nvCxnSpPr>
      <xdr:spPr>
        <a:xfrm flipV="1">
          <a:off x="123825" y="41961435"/>
          <a:ext cx="7629525" cy="425196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</xdr:col>
      <xdr:colOff>0</xdr:colOff>
      <xdr:row>27</xdr:row>
      <xdr:rowOff>0</xdr:rowOff>
    </xdr:from>
    <xdr:to xmlns:xdr="http://schemas.openxmlformats.org/drawingml/2006/spreadsheetDrawing">
      <xdr:col>8</xdr:col>
      <xdr:colOff>600075</xdr:colOff>
      <xdr:row>46</xdr:row>
      <xdr:rowOff>226060</xdr:rowOff>
    </xdr:to>
    <xdr:sp macro="" textlink="">
      <xdr:nvSpPr>
        <xdr:cNvPr id="2" name="直線 1"/>
        <xdr:cNvSpPr/>
      </xdr:nvSpPr>
      <xdr:spPr>
        <a:xfrm flipV="1">
          <a:off x="123825" y="7200265"/>
          <a:ext cx="8286750" cy="4714240"/>
        </a:xfrm>
        <a:prstGeom prst="line">
          <a:avLst/>
        </a:pr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 xmlns:xdr="http://schemas.openxmlformats.org/drawingml/2006/spreadsheetDrawing">
      <xdr:col>1</xdr:col>
      <xdr:colOff>0</xdr:colOff>
      <xdr:row>77</xdr:row>
      <xdr:rowOff>0</xdr:rowOff>
    </xdr:from>
    <xdr:to xmlns:xdr="http://schemas.openxmlformats.org/drawingml/2006/spreadsheetDrawing">
      <xdr:col>8</xdr:col>
      <xdr:colOff>600075</xdr:colOff>
      <xdr:row>96</xdr:row>
      <xdr:rowOff>226060</xdr:rowOff>
    </xdr:to>
    <xdr:sp macro="" textlink="">
      <xdr:nvSpPr>
        <xdr:cNvPr id="3" name="直線 2"/>
        <xdr:cNvSpPr/>
      </xdr:nvSpPr>
      <xdr:spPr>
        <a:xfrm flipV="1">
          <a:off x="123825" y="19723735"/>
          <a:ext cx="8286750" cy="4714240"/>
        </a:xfrm>
        <a:prstGeom prst="line">
          <a:avLst/>
        </a:pr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 xmlns:xdr="http://schemas.openxmlformats.org/drawingml/2006/spreadsheetDrawing">
      <xdr:col>1</xdr:col>
      <xdr:colOff>0</xdr:colOff>
      <xdr:row>127</xdr:row>
      <xdr:rowOff>0</xdr:rowOff>
    </xdr:from>
    <xdr:to xmlns:xdr="http://schemas.openxmlformats.org/drawingml/2006/spreadsheetDrawing">
      <xdr:col>8</xdr:col>
      <xdr:colOff>600075</xdr:colOff>
      <xdr:row>146</xdr:row>
      <xdr:rowOff>226060</xdr:rowOff>
    </xdr:to>
    <xdr:sp macro="" textlink="">
      <xdr:nvSpPr>
        <xdr:cNvPr id="4" name="直線 4"/>
        <xdr:cNvSpPr/>
      </xdr:nvSpPr>
      <xdr:spPr>
        <a:xfrm flipV="1">
          <a:off x="123825" y="32247205"/>
          <a:ext cx="8286750" cy="4714240"/>
        </a:xfrm>
        <a:prstGeom prst="line">
          <a:avLst/>
        </a:pr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</xdr:wsDr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Server\All%20Tables\&#19978;&#22338;\My%20Documents\&#35373;&#35336;&#26360;\&#29503;&#28193;&#27096;&#23554;&#29992;&#65420;&#65387;&#65392;&#65423;&#65391;&#65412;\&#35373;&#35336;&#26360;&#21521;&#23798;&#29992;\&#35373;&#20633;&#32113;&#21512;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P:\LL\L98014&#19978;&#31119;&#23713;\&#24179;&#25104;11&#24180;&#24230;&#27231;&#26800;&#38651;&#27671;&#30330;&#27880;&#35373;&#35336;\&#26368;&#32066;&#35373;&#35336;&#26360;\&#35576;&#32076;&#36027;&#35336;&#31639;&#26360;.xls" TargetMode="External" /></Relationships>
</file>

<file path=xl/externalLinks/_rels/externalLink3.xml.rels><?xml version="1.0" encoding="UTF-8"?><Relationships xmlns="http://schemas.openxmlformats.org/package/2006/relationships"><Relationship Id="rId1" Type="http://schemas.openxmlformats.org/officeDocument/2006/relationships/externalLinkPath" Target="file:///\\Server\Group_1\&#31309;&#31639;\&#33615;&#21407;&#35069;&#20316;&#25152;\2001&#24180;&#24230;\&#21644;&#30333;&#19979;&#27700;&#20966;&#29702;&#22580;\&#25968;&#37327;&#35336;&#31639;&#26360;\&#27738;&#27877;&#33073;&#27700;&#35373;&#20633;\&#65297;-01&#31995;&#32066;&#27784;&#26356;&#26032;.xls" TargetMode="External" /></Relationships>
</file>

<file path=xl/externalLinks/_rels/externalLink4.xml.rels><?xml version="1.0" encoding="UTF-8"?><Relationships xmlns="http://schemas.openxmlformats.org/package/2006/relationships"><Relationship Id="rId1" Type="http://schemas.openxmlformats.org/officeDocument/2006/relationships/externalLinkPath" Target="file:///\\G0da71\g0sa21\&#21508;&#37096;&#38272;\&#22303;&#26408;\nob\&#24066;&#30010;&#26449;\&#27941;&#24161;&#30010;\3,4&#26399;&#27700;&#20966;&#29702;\&#35373;&#35336;&#26360;1.xls" TargetMode="External" /></Relationships>
</file>

<file path=xl/externalLinks/_rels/externalLink5.xml.rels><?xml version="1.0" encoding="UTF-8"?><Relationships xmlns="http://schemas.openxmlformats.org/package/2006/relationships"><Relationship Id="rId1" Type="http://schemas.openxmlformats.org/officeDocument/2006/relationships/externalLinkPath" Target="file:///\\AQE_SERVER1\&#31309;&#31639;\&#20214;&#30058;&#21029;\99&#20214;&#30058;\99-&#12288;&#12288;&#12288;&#23500;&#26469;&#30010;&#31649;&#28192;&#12539;MP\Mp&#65381;gp&#27231;&#38651;\MP&#29305;&#29872;&#12381;&#12398;&#65301;\04&#35373;&#35336;&#26360;\&#27231;&#38651;&#35373;&#35336;&#26360;&#37329;&#20837;\(3-1).xls" TargetMode="External" /></Relationships>
</file>

<file path=xl/externalLinks/_rels/externalLink6.xml.rels><?xml version="1.0" encoding="UTF-8"?><Relationships xmlns="http://schemas.openxmlformats.org/package/2006/relationships"><Relationship Id="rId1" Type="http://schemas.openxmlformats.org/officeDocument/2006/relationships/externalLinkPath" Target="file:///A:\USR\&#23777;&#26481;&#24195;&#22495;\&#29287;&#19992;&#12539;&#24481;&#24184;\1&#21495;&#20869;&#35379;.XLS" TargetMode="External" /></Relationships>
</file>

<file path=xl/externalLinks/_rels/externalLink7.xml.rels><?xml version="1.0" encoding="UTF-8"?><Relationships xmlns="http://schemas.openxmlformats.org/package/2006/relationships"><Relationship Id="rId1" Type="http://schemas.openxmlformats.org/officeDocument/2006/relationships/externalLinkPath" Target="file:///\\NTSVR1\CSEnet\&#21508;&#37096;&#38272;\&#27700;&#36947;\&#26757;&#30000;\&#19971;&#23614;&#24066;&#29066;&#28181;\&#23429;&#20869;&#32102;&#27700;&#24037;&#20107;\H9&#19971;&#23614;&#20195;&#20385;&#34920;.xls" TargetMode="External" /></Relationships>
</file>

<file path=xl/externalLinks/_rels/externalLink8.xml.rels><?xml version="1.0" encoding="UTF-8"?><Relationships xmlns="http://schemas.openxmlformats.org/package/2006/relationships"><Relationship Id="rId1" Type="http://schemas.openxmlformats.org/officeDocument/2006/relationships/externalLinkPath" Target="file:///B:\&#21508;&#37096;&#38272;\&#27700;&#36947;\&#26757;&#30000;\&#23546;&#20117;&#30010;\&#26412;&#24037;&#20107;&#36027;&#20869;&#35379;.xls" TargetMode="External" /></Relationships>
</file>

<file path=xl/externalLinks/_rels/externalLink9.xml.rels><?xml version="1.0" encoding="UTF-8"?><Relationships xmlns="http://schemas.openxmlformats.org/package/2006/relationships"><Relationship Id="rId1" Type="http://schemas.openxmlformats.org/officeDocument/2006/relationships/externalLinkPath" Target="file:///B:\&#21508;&#37096;&#38272;\&#27700;&#36947;\&#26757;&#30000;\&#23546;&#20117;&#30010;\&#20206;&#35373;&#37197;&#27700;.xls" TargetMode="External" /></Relationships>
</file>

<file path=xl/externalLinks/_rels/externalLink10.xml.rels><?xml version="1.0" encoding="UTF-8"?><Relationships xmlns="http://schemas.openxmlformats.org/package/2006/relationships"><Relationship Id="rId1" Type="http://schemas.openxmlformats.org/officeDocument/2006/relationships/externalLinkPath" Target="file:///\\Ntsvr1\csenet\&#21508;&#37096;&#38272;\&#27700;&#36947;\&#26757;&#30000;\&#23546;&#20117;&#30010;\&#28271;&#12494;&#35895;&#24179;&#25104;10&#24180;&#24230;&#24037;&#20107;\&#20195;&#20385;&#34920;.xls" TargetMode="External" /></Relationships>
</file>

<file path=xl/externalLinks/_rels/externalLink11.xml.rels><?xml version="1.0" encoding="UTF-8"?><Relationships xmlns="http://schemas.openxmlformats.org/package/2006/relationships"><Relationship Id="rId1" Type="http://schemas.openxmlformats.org/officeDocument/2006/relationships/externalLinkPath" Target="file:///\\AQE_SERVER1\&#31309;&#31639;\WINNT\PROFILES\KNDP0000\&#65411;&#65438;&#65405;&#65400;&#65412;&#65391;&#65420;&#65439;\&#20214;&#30058;&#21029;\97&#20214;&#30058;\D97-250&#23567;&#26494;&#21335;&#37096;&#31532;&#65298;&#65328;\&#21069;&#24029;&#24037;&#20107;.XLS" TargetMode="External" /></Relationships>
</file>

<file path=xl/externalLinks/_rels/externalLink12.xml.rels><?xml version="1.0" encoding="UTF-8"?><Relationships xmlns="http://schemas.openxmlformats.org/package/2006/relationships"><Relationship Id="rId1" Type="http://schemas.openxmlformats.org/officeDocument/2006/relationships/externalLinkPath" Target="file:///M:\&#25903;&#24215;\&#21517;&#21476;&#23627;\&#27941;&#24161;&#30010;\&#37329;&#20837;&#35373;&#35336;\&#20185;&#21335;&#22475;&#31435;\&#35373;&#35336;&#20869;&#35379;\&#38651;&#27671;&#35336;&#35013;\&#24161;&#26481;&#34907;&#29983;\&#35373;&#35336;&#20869;&#35379;\&#20206;&#35373;&#20869;&#35379;\&#24161;&#26481;&#20206;01.XLS" TargetMode="External" /></Relationships>
</file>

<file path=xl/externalLinks/_rels/externalLink13.xml.rels><?xml version="1.0" encoding="UTF-8"?><Relationships xmlns="http://schemas.openxmlformats.org/package/2006/relationships"><Relationship Id="rId1" Type="http://schemas.openxmlformats.org/officeDocument/2006/relationships/externalLinkPath" Target="\00&#12487;&#12540;&#12479;\02&#24859;&#30693;&#30476;&#27969;&#22495;\&#20116;&#26465;STP\&#38500;&#22645;&#38500;&#30722;&#35373;&#20633;\&#25968;&#37327;\&#27231;&#26800;&#35373;&#35336;&#26360;060420.xls" TargetMode="External" /></Relationships>
</file>

<file path=xl/externalLinks/_rels/externalLink14.xml.rels><?xml version="1.0" encoding="UTF-8"?><Relationships xmlns="http://schemas.openxmlformats.org/package/2006/relationships"><Relationship Id="rId1" Type="http://schemas.openxmlformats.org/officeDocument/2006/relationships/externalLinkPath" Target="file:///\\G0da71\g0sa21\&#20214;&#30058;&#21029;\97&#20214;&#30058;\D97-250&#23567;&#26494;&#21335;&#37096;&#31532;&#65298;&#65328;\&#21069;&#24029;&#24037;&#20107;.XLS" TargetMode="External" /></Relationships>
</file>

<file path=xl/externalLinks/_rels/externalLink15.xml.rels><?xml version="1.0" encoding="UTF-8"?><Relationships xmlns="http://schemas.openxmlformats.org/package/2006/relationships"><Relationship Id="rId1" Type="http://schemas.openxmlformats.org/officeDocument/2006/relationships/externalLinkPath" Target="file:///\\Fs1.b-iccs.w.adr\busho2$\WINDOWS\&#65411;&#65438;&#65405;&#65400;&#65412;&#65391;&#65420;&#65439;\&#25968;&#37327;&#26360;&#29992;&#32025;&#22793;&#26356;&#29992;\a-H13_5&#31309;&#31639;&#12471;&#12540;&#12488;1_3.xls" TargetMode="External" /></Relationships>
</file>

<file path=xl/externalLinks/_rels/externalLink16.xml.rels><?xml version="1.0" encoding="UTF-8"?><Relationships xmlns="http://schemas.openxmlformats.org/package/2006/relationships"><Relationship Id="rId1" Type="http://schemas.openxmlformats.org/officeDocument/2006/relationships/externalLinkPath" Target="file:///\\NTSVR1\CSEnet\&#21508;&#37096;&#38272;\&#27700;&#36947;\kazu\&#23546;&#20117;&#30010;\&#24179;&#25104;10%20&#28271;&#35895;&#22320;&#21306;(&#12381;&#12398;&#65298;&#65289;\&#28271;&#12494;&#35895;&#20195;&#20385;.xls" TargetMode="External" /></Relationships>
</file>

<file path=xl/externalLinks/_rels/externalLink17.xml.rels><?xml version="1.0" encoding="UTF-8"?><Relationships xmlns="http://schemas.openxmlformats.org/package/2006/relationships"><Relationship Id="rId1" Type="http://schemas.openxmlformats.org/officeDocument/2006/relationships/externalLinkPath" Target="file:///\\AQE_SERVER1\&#31309;&#31639;\&#20214;&#30058;&#21029;\97&#20214;&#30058;\D97-250&#23567;&#26494;&#21335;&#37096;&#31532;&#65298;&#65328;\&#21069;&#24029;&#24037;&#20107;.XLS" TargetMode="External" /></Relationships>
</file>

<file path=xl/externalLinks/_rels/externalLink18.xml.rels><?xml version="1.0" encoding="UTF-8"?><Relationships xmlns="http://schemas.openxmlformats.org/package/2006/relationships"><Relationship Id="rId1" Type="http://schemas.openxmlformats.org/officeDocument/2006/relationships/externalLinkPath" Target="file:///C:\AGENCYSOFT\VITIE5\TEMP\21\test\Users\hu\Desktop\Excel%20%20&#20989;&#25968;%20+%20VBS\Excel%20%20&#20989;&#25968;%20+%20VBS\&#34276;&#23713;&#24066;_samle(2)%20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備統合"/>
      <sheetName val="リンク受け"/>
      <sheetName val="見積比較（機器）"/>
      <sheetName val="#RE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本工事費"/>
      <sheetName val="諸経費計算表"/>
      <sheetName val="Sheet1"/>
      <sheetName val="設計書（鏡）"/>
      <sheetName val="#REF"/>
      <sheetName val="表紙"/>
      <sheetName val="内訳書"/>
      <sheetName val="明細書"/>
      <sheetName val="代価"/>
    </sheetNames>
    <sheetDataSet>
      <sheetData sheetId="0"/>
      <sheetData sheetId="1">
        <row r="2">
          <cell r="A2" t="str">
            <v>/PPR\1~OEOLQQAGR\2~OEOPQQAGQ</v>
          </cell>
        </row>
        <row r="3">
          <cell r="S3" t="str">
            <v>　　　内</v>
          </cell>
          <cell r="T3" t="str">
            <v>　　　　　訳</v>
          </cell>
          <cell r="W3" t="str">
            <v>二次製品</v>
          </cell>
          <cell r="X3" t="str">
            <v>金　　額</v>
          </cell>
        </row>
        <row r="4">
          <cell r="R4">
            <v>1</v>
          </cell>
          <cell r="S4" t="str">
            <v>機械設備</v>
          </cell>
          <cell r="U4" t="str">
            <v>式</v>
          </cell>
          <cell r="V4">
            <v>1</v>
          </cell>
          <cell r="W4">
            <v>229452588</v>
          </cell>
          <cell r="X4">
            <v>246584546</v>
          </cell>
          <cell r="AA4" t="str">
            <v>　</v>
          </cell>
        </row>
        <row r="5">
          <cell r="R5">
            <v>2</v>
          </cell>
          <cell r="S5" t="str">
            <v>電気計装設備</v>
          </cell>
          <cell r="U5" t="str">
            <v>式</v>
          </cell>
          <cell r="V5">
            <v>1</v>
          </cell>
          <cell r="W5">
            <v>521346945</v>
          </cell>
          <cell r="X5">
            <v>576046837</v>
          </cell>
          <cell r="AA5" t="str">
            <v>　</v>
          </cell>
        </row>
        <row r="6">
          <cell r="R6">
            <v>3</v>
          </cell>
          <cell r="S6" t="str">
            <v>土木・建築</v>
          </cell>
          <cell r="U6" t="str">
            <v>式</v>
          </cell>
          <cell r="V6">
            <v>1</v>
          </cell>
          <cell r="W6">
            <v>440974261</v>
          </cell>
          <cell r="X6">
            <v>1260700552</v>
          </cell>
        </row>
        <row r="7">
          <cell r="R7">
            <v>4</v>
          </cell>
          <cell r="Y7" t="str">
            <v>直　工　比　率</v>
          </cell>
        </row>
        <row r="8">
          <cell r="A8" t="str">
            <v>諸経費の算出</v>
          </cell>
          <cell r="C8" t="str">
            <v>　</v>
          </cell>
          <cell r="R8">
            <v>5</v>
          </cell>
          <cell r="Y8" t="str">
            <v>機械</v>
          </cell>
          <cell r="Z8" t="str">
            <v>電気</v>
          </cell>
          <cell r="AA8" t="str">
            <v>土木</v>
          </cell>
        </row>
        <row r="9">
          <cell r="A9" t="str">
            <v>直接工事費</v>
          </cell>
          <cell r="D9">
            <v>2083331935</v>
          </cell>
          <cell r="R9">
            <v>6</v>
          </cell>
          <cell r="Y9">
            <v>0.12</v>
          </cell>
          <cell r="Z9">
            <v>0.28000000000000003</v>
          </cell>
          <cell r="AA9">
            <v>0.61</v>
          </cell>
        </row>
        <row r="10">
          <cell r="C10" t="str">
            <v>二次製品</v>
          </cell>
          <cell r="D10">
            <v>1191773794</v>
          </cell>
          <cell r="E10" t="str">
            <v xml:space="preserve">  支給品</v>
          </cell>
          <cell r="F10">
            <v>0</v>
          </cell>
          <cell r="R10">
            <v>7</v>
          </cell>
        </row>
        <row r="11">
          <cell r="A11" t="str">
            <v>仮設費</v>
          </cell>
          <cell r="B11" t="str">
            <v>積上げ</v>
          </cell>
          <cell r="D11">
            <v>0</v>
          </cell>
          <cell r="R11">
            <v>8</v>
          </cell>
        </row>
        <row r="12">
          <cell r="A12" t="str">
            <v>共通仮設費対象額計</v>
          </cell>
          <cell r="D12">
            <v>2083331935</v>
          </cell>
          <cell r="R12">
            <v>9</v>
          </cell>
        </row>
        <row r="13">
          <cell r="A13" t="str">
            <v>共通仮設費積上げ分</v>
          </cell>
          <cell r="R13">
            <v>10</v>
          </cell>
          <cell r="S13" t="str">
            <v>　</v>
          </cell>
          <cell r="U13" t="str">
            <v>　</v>
          </cell>
        </row>
        <row r="14">
          <cell r="B14" t="str">
            <v>運搬費</v>
          </cell>
          <cell r="D14">
            <v>0</v>
          </cell>
          <cell r="E14" t="str">
            <v>　</v>
          </cell>
          <cell r="S14" t="str">
            <v>　</v>
          </cell>
          <cell r="U14" t="str">
            <v>　</v>
          </cell>
          <cell r="V14" t="str">
            <v>　</v>
          </cell>
          <cell r="X14" t="str">
            <v>　</v>
          </cell>
        </row>
        <row r="15">
          <cell r="B15" t="str">
            <v>安全費</v>
          </cell>
          <cell r="D15">
            <v>0</v>
          </cell>
          <cell r="S15" t="str">
            <v>　</v>
          </cell>
          <cell r="Y15" t="str">
            <v>経　費　分　配</v>
          </cell>
        </row>
        <row r="16">
          <cell r="B16" t="str">
            <v>役務費</v>
          </cell>
          <cell r="D16">
            <v>0</v>
          </cell>
          <cell r="Y16" t="str">
            <v>機械</v>
          </cell>
          <cell r="Z16" t="str">
            <v>電気</v>
          </cell>
          <cell r="AA16" t="str">
            <v>土木</v>
          </cell>
        </row>
        <row r="17">
          <cell r="B17" t="str">
            <v>環境対策費</v>
          </cell>
          <cell r="D17">
            <v>0</v>
          </cell>
          <cell r="S17" t="str">
            <v>直接工事費計</v>
          </cell>
          <cell r="V17" t="str">
            <v>　</v>
          </cell>
          <cell r="W17">
            <v>1191773794</v>
          </cell>
          <cell r="X17">
            <v>2083331935</v>
          </cell>
        </row>
        <row r="18">
          <cell r="A18" t="str">
            <v>工事区分</v>
          </cell>
          <cell r="B18">
            <v>1</v>
          </cell>
          <cell r="D18" t="str">
            <v>開削工事等</v>
          </cell>
          <cell r="T18" t="str">
            <v>運搬費</v>
          </cell>
          <cell r="U18" t="str">
            <v>式</v>
          </cell>
          <cell r="V18">
            <v>1</v>
          </cell>
          <cell r="X18">
            <v>18333321</v>
          </cell>
          <cell r="Y18">
            <v>2199998</v>
          </cell>
          <cell r="Z18">
            <v>5133329</v>
          </cell>
          <cell r="AA18">
            <v>11183325</v>
          </cell>
        </row>
        <row r="19">
          <cell r="B19" t="str">
            <v xml:space="preserve"> </v>
          </cell>
          <cell r="D19" t="str">
            <v xml:space="preserve"> </v>
          </cell>
          <cell r="T19" t="str">
            <v>準備費</v>
          </cell>
          <cell r="U19" t="str">
            <v>〃</v>
          </cell>
          <cell r="V19">
            <v>1</v>
          </cell>
          <cell r="X19">
            <v>7436000</v>
          </cell>
          <cell r="Y19">
            <v>892320</v>
          </cell>
          <cell r="Z19">
            <v>2082080</v>
          </cell>
          <cell r="AA19">
            <v>4535960</v>
          </cell>
        </row>
        <row r="20">
          <cell r="T20" t="str">
            <v>仮設費</v>
          </cell>
          <cell r="U20" t="str">
            <v>〃</v>
          </cell>
          <cell r="V20">
            <v>1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共通仮設費</v>
          </cell>
          <cell r="T21" t="str">
            <v>役務費</v>
          </cell>
          <cell r="U21" t="str">
            <v>〃</v>
          </cell>
          <cell r="V21">
            <v>1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</row>
        <row r="22">
          <cell r="A22" t="str">
            <v>運搬費</v>
          </cell>
          <cell r="B22" t="str">
            <v>対象額＝直接工事費＝</v>
          </cell>
          <cell r="D22">
            <v>2083331935</v>
          </cell>
          <cell r="T22" t="str">
            <v>技術管理費</v>
          </cell>
          <cell r="U22" t="str">
            <v>〃</v>
          </cell>
          <cell r="V22">
            <v>1</v>
          </cell>
          <cell r="X22">
            <v>1000000</v>
          </cell>
          <cell r="Y22">
            <v>120000</v>
          </cell>
          <cell r="Z22">
            <v>280000</v>
          </cell>
          <cell r="AA22">
            <v>610000</v>
          </cell>
        </row>
        <row r="23">
          <cell r="B23" t="str">
            <v>積上げ</v>
          </cell>
          <cell r="E23">
            <v>0</v>
          </cell>
          <cell r="T23" t="str">
            <v>営繕損料</v>
          </cell>
          <cell r="U23" t="str">
            <v>〃</v>
          </cell>
          <cell r="V23">
            <v>1</v>
          </cell>
          <cell r="X23">
            <v>21101012</v>
          </cell>
          <cell r="Y23">
            <v>2532121</v>
          </cell>
          <cell r="Z23">
            <v>5908283</v>
          </cell>
          <cell r="AA23">
            <v>12871617</v>
          </cell>
        </row>
        <row r="24">
          <cell r="A24" t="str">
            <v xml:space="preserve">   運搬費率</v>
          </cell>
          <cell r="B24">
            <v>2083331935</v>
          </cell>
          <cell r="C24" t="str">
            <v>^-0.1828×44.5=</v>
          </cell>
          <cell r="E24">
            <v>0.88</v>
          </cell>
          <cell r="F24" t="str">
            <v>%</v>
          </cell>
          <cell r="T24" t="str">
            <v>安全費</v>
          </cell>
          <cell r="U24" t="str">
            <v>〃</v>
          </cell>
          <cell r="V24">
            <v>1</v>
          </cell>
          <cell r="X24">
            <v>4431212</v>
          </cell>
          <cell r="Y24">
            <v>531745</v>
          </cell>
          <cell r="Z24">
            <v>1240739</v>
          </cell>
          <cell r="AA24">
            <v>2703039</v>
          </cell>
        </row>
        <row r="25">
          <cell r="B25">
            <v>2083331935</v>
          </cell>
          <cell r="C25" t="str">
            <v>× 0.88%=</v>
          </cell>
          <cell r="E25">
            <v>18333321</v>
          </cell>
          <cell r="T25" t="str">
            <v>労務者輸送費</v>
          </cell>
          <cell r="U25" t="str">
            <v>〃</v>
          </cell>
          <cell r="V25">
            <v>1</v>
          </cell>
          <cell r="X25">
            <v>800000</v>
          </cell>
          <cell r="Y25">
            <v>96000</v>
          </cell>
          <cell r="Z25">
            <v>224000</v>
          </cell>
          <cell r="AA25">
            <v>488000</v>
          </cell>
        </row>
        <row r="26">
          <cell r="D26" t="str">
            <v>計</v>
          </cell>
          <cell r="E26">
            <v>18333321</v>
          </cell>
          <cell r="T26" t="str">
            <v>環境対策費</v>
          </cell>
          <cell r="U26" t="str">
            <v>〃</v>
          </cell>
          <cell r="V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準備費</v>
          </cell>
          <cell r="B27" t="str">
            <v>対象額＝直接工事費＝</v>
          </cell>
          <cell r="D27">
            <v>2083331</v>
          </cell>
          <cell r="E27" t="str">
            <v>千円</v>
          </cell>
          <cell r="S27" t="str">
            <v>共通仮設費計</v>
          </cell>
          <cell r="X27">
            <v>53101545</v>
          </cell>
          <cell r="Y27">
            <v>6372184</v>
          </cell>
          <cell r="Z27">
            <v>14868431</v>
          </cell>
          <cell r="AA27">
            <v>32391941</v>
          </cell>
        </row>
        <row r="28">
          <cell r="B28">
            <v>2083331</v>
          </cell>
          <cell r="C28" t="str">
            <v>×0.0035＋145=</v>
          </cell>
          <cell r="E28">
            <v>7436000</v>
          </cell>
          <cell r="V28" t="str">
            <v>　</v>
          </cell>
          <cell r="X28" t="str">
            <v>　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仮設費</v>
          </cell>
          <cell r="B29" t="str">
            <v>積上げ</v>
          </cell>
          <cell r="E29">
            <v>0</v>
          </cell>
          <cell r="S29" t="str">
            <v>純工事費</v>
          </cell>
          <cell r="X29">
            <v>2136433480</v>
          </cell>
        </row>
        <row r="30">
          <cell r="A30" t="str">
            <v>役務費</v>
          </cell>
          <cell r="B30" t="str">
            <v>積上げ</v>
          </cell>
          <cell r="E30">
            <v>0</v>
          </cell>
          <cell r="T30" t="str">
            <v>現場管理費</v>
          </cell>
          <cell r="U30" t="str">
            <v>式</v>
          </cell>
          <cell r="V30">
            <v>1</v>
          </cell>
          <cell r="X30">
            <v>115540993</v>
          </cell>
          <cell r="Y30">
            <v>13864919</v>
          </cell>
          <cell r="Z30">
            <v>32351478</v>
          </cell>
          <cell r="AA30">
            <v>70480005</v>
          </cell>
        </row>
        <row r="31">
          <cell r="A31" t="str">
            <v>技術管理費</v>
          </cell>
          <cell r="B31" t="str">
            <v>対象額＝直接工事費＝</v>
          </cell>
          <cell r="D31">
            <v>2083331935</v>
          </cell>
          <cell r="S31" t="str">
            <v>工事原価</v>
          </cell>
          <cell r="X31">
            <v>2251974473</v>
          </cell>
        </row>
        <row r="32">
          <cell r="B32" t="str">
            <v>率計算</v>
          </cell>
          <cell r="C32">
            <v>0</v>
          </cell>
          <cell r="D32">
            <v>0</v>
          </cell>
          <cell r="E32">
            <v>1000000</v>
          </cell>
          <cell r="T32" t="str">
            <v>一般管理費</v>
          </cell>
          <cell r="U32" t="str">
            <v>式</v>
          </cell>
          <cell r="V32">
            <v>1</v>
          </cell>
          <cell r="X32">
            <v>258976527</v>
          </cell>
          <cell r="Y32">
            <v>31077183</v>
          </cell>
          <cell r="Z32">
            <v>72513427</v>
          </cell>
          <cell r="AA32">
            <v>157975681</v>
          </cell>
        </row>
        <row r="33">
          <cell r="D33" t="str">
            <v>対象金額計</v>
          </cell>
          <cell r="E33">
            <v>2110101256</v>
          </cell>
          <cell r="S33" t="str">
            <v>　</v>
          </cell>
          <cell r="Y33">
            <v>0</v>
          </cell>
          <cell r="Z33">
            <v>0</v>
          </cell>
          <cell r="AA33">
            <v>0</v>
          </cell>
        </row>
        <row r="34">
          <cell r="A34" t="str">
            <v>営繕損料</v>
          </cell>
          <cell r="B34" t="str">
            <v>率計算</v>
          </cell>
          <cell r="C34">
            <v>2110101256</v>
          </cell>
          <cell r="D34" t="str">
            <v>× 0.010=</v>
          </cell>
          <cell r="E34">
            <v>21101012</v>
          </cell>
          <cell r="F34" t="str">
            <v>採用値</v>
          </cell>
          <cell r="S34" t="str">
            <v>工事価格</v>
          </cell>
          <cell r="V34">
            <v>1</v>
          </cell>
          <cell r="X34">
            <v>2510951000</v>
          </cell>
        </row>
        <row r="35">
          <cell r="B35" t="str">
            <v xml:space="preserve">      限度額</v>
          </cell>
          <cell r="C35">
            <v>30000000</v>
          </cell>
          <cell r="D35" t="str">
            <v>× 0.015=</v>
          </cell>
          <cell r="E35">
            <v>450000</v>
          </cell>
          <cell r="F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D36" t="str">
            <v>採用金額</v>
          </cell>
          <cell r="E36">
            <v>21101012</v>
          </cell>
          <cell r="S36" t="str">
            <v>消費税相当額</v>
          </cell>
          <cell r="U36" t="str">
            <v>式</v>
          </cell>
          <cell r="X36">
            <v>125547550</v>
          </cell>
        </row>
        <row r="37">
          <cell r="A37" t="str">
            <v>労務者輸送費</v>
          </cell>
          <cell r="B37" t="str">
            <v>率計算</v>
          </cell>
          <cell r="C37">
            <v>100000000</v>
          </cell>
          <cell r="D37" t="str">
            <v>× 0.008=</v>
          </cell>
          <cell r="E37">
            <v>800000</v>
          </cell>
          <cell r="F37">
            <v>0</v>
          </cell>
        </row>
        <row r="38">
          <cell r="B38" t="str">
            <v xml:space="preserve">      限度額</v>
          </cell>
          <cell r="C38">
            <v>100000000</v>
          </cell>
          <cell r="D38" t="str">
            <v>× 0.008=</v>
          </cell>
          <cell r="E38">
            <v>800000</v>
          </cell>
          <cell r="F38">
            <v>0</v>
          </cell>
          <cell r="S38" t="str">
            <v>本工事費</v>
          </cell>
          <cell r="X38">
            <v>2636498550</v>
          </cell>
        </row>
        <row r="39">
          <cell r="D39" t="str">
            <v>採用金額</v>
          </cell>
          <cell r="E39">
            <v>800000</v>
          </cell>
        </row>
        <row r="40">
          <cell r="A40" t="str">
            <v>安全費</v>
          </cell>
          <cell r="B40" t="str">
            <v>積上げ</v>
          </cell>
          <cell r="E40">
            <v>0</v>
          </cell>
        </row>
        <row r="41">
          <cell r="B41" t="str">
            <v>率計算</v>
          </cell>
          <cell r="C41">
            <v>2110101256</v>
          </cell>
          <cell r="D41" t="str">
            <v>× 0.0021=</v>
          </cell>
          <cell r="E41">
            <v>4431212</v>
          </cell>
          <cell r="F41" t="str">
            <v>採用値</v>
          </cell>
        </row>
        <row r="42">
          <cell r="B42" t="str">
            <v xml:space="preserve">      限度額</v>
          </cell>
          <cell r="C42">
            <v>500000000</v>
          </cell>
          <cell r="D42" t="str">
            <v>× 0.0021=</v>
          </cell>
          <cell r="E42">
            <v>1050000</v>
          </cell>
          <cell r="F42">
            <v>0</v>
          </cell>
        </row>
        <row r="43">
          <cell r="D43" t="str">
            <v>採用金額</v>
          </cell>
          <cell r="E43">
            <v>4431212</v>
          </cell>
        </row>
        <row r="44">
          <cell r="A44" t="str">
            <v>環境対策費</v>
          </cell>
          <cell r="B44" t="str">
            <v>積上げ</v>
          </cell>
          <cell r="E44" t="str">
            <v xml:space="preserve"> </v>
          </cell>
        </row>
        <row r="45">
          <cell r="A45" t="str">
            <v xml:space="preserve">   環境対策経費率</v>
          </cell>
          <cell r="B45" t="str">
            <v xml:space="preserve"> </v>
          </cell>
          <cell r="C45" t="str">
            <v xml:space="preserve"> </v>
          </cell>
          <cell r="E45">
            <v>0</v>
          </cell>
          <cell r="F45" t="str">
            <v>%</v>
          </cell>
        </row>
        <row r="46">
          <cell r="B46" t="str">
            <v>　 0.00%</v>
          </cell>
          <cell r="C46" t="str">
            <v>＋ 0.00%=</v>
          </cell>
          <cell r="E46">
            <v>0</v>
          </cell>
          <cell r="F46" t="str">
            <v>%</v>
          </cell>
        </row>
        <row r="47">
          <cell r="B47">
            <v>2083331935</v>
          </cell>
          <cell r="C47" t="str">
            <v>× 0.00%=</v>
          </cell>
          <cell r="E47">
            <v>0</v>
          </cell>
        </row>
        <row r="48">
          <cell r="D48" t="str">
            <v>計</v>
          </cell>
          <cell r="E48">
            <v>0</v>
          </cell>
        </row>
        <row r="49">
          <cell r="A49" t="str">
            <v>共通仮設費計</v>
          </cell>
          <cell r="E49">
            <v>53101545</v>
          </cell>
        </row>
        <row r="50">
          <cell r="A50" t="str">
            <v>純工事費</v>
          </cell>
          <cell r="E50">
            <v>2136433480</v>
          </cell>
        </row>
        <row r="51">
          <cell r="C51" t="str">
            <v>二次製品×1/2</v>
          </cell>
          <cell r="E51">
            <v>-595886897</v>
          </cell>
        </row>
        <row r="52">
          <cell r="D52" t="str">
            <v>対象金額</v>
          </cell>
          <cell r="E52">
            <v>1540546583</v>
          </cell>
        </row>
        <row r="53">
          <cell r="A53" t="str">
            <v>現場管理費</v>
          </cell>
          <cell r="B53" t="str">
            <v>率計算</v>
          </cell>
          <cell r="C53">
            <v>1540546583</v>
          </cell>
          <cell r="D53" t="str">
            <v>× 0.075=</v>
          </cell>
          <cell r="E53">
            <v>115540993</v>
          </cell>
          <cell r="F53" t="str">
            <v>採用値</v>
          </cell>
        </row>
        <row r="54">
          <cell r="B54" t="str">
            <v xml:space="preserve">      限度額</v>
          </cell>
          <cell r="C54">
            <v>100000000</v>
          </cell>
          <cell r="D54" t="str">
            <v>× 0.075=</v>
          </cell>
          <cell r="E54">
            <v>7500000</v>
          </cell>
          <cell r="F54">
            <v>0</v>
          </cell>
        </row>
        <row r="55">
          <cell r="D55" t="str">
            <v>採用金額</v>
          </cell>
          <cell r="E55">
            <v>115540993</v>
          </cell>
        </row>
        <row r="56">
          <cell r="A56" t="str">
            <v>工事原価</v>
          </cell>
          <cell r="E56">
            <v>2251974473</v>
          </cell>
        </row>
        <row r="57">
          <cell r="A57" t="str">
            <v>一般管理費</v>
          </cell>
          <cell r="B57" t="str">
            <v>率計算</v>
          </cell>
          <cell r="C57">
            <v>2251974473</v>
          </cell>
          <cell r="D57" t="str">
            <v>× 0.115=</v>
          </cell>
          <cell r="E57">
            <v>258977064</v>
          </cell>
          <cell r="F57" t="str">
            <v>採用値</v>
          </cell>
        </row>
        <row r="58">
          <cell r="B58" t="str">
            <v xml:space="preserve">      限度額</v>
          </cell>
          <cell r="C58">
            <v>200000000</v>
          </cell>
          <cell r="D58" t="str">
            <v>× 0.120=</v>
          </cell>
          <cell r="E58">
            <v>24000000</v>
          </cell>
          <cell r="F58">
            <v>0</v>
          </cell>
        </row>
        <row r="59">
          <cell r="D59" t="str">
            <v>採用金額</v>
          </cell>
          <cell r="E59">
            <v>258977064</v>
          </cell>
        </row>
        <row r="60">
          <cell r="D60" t="str">
            <v>調整金額</v>
          </cell>
          <cell r="E60">
            <v>-537</v>
          </cell>
        </row>
        <row r="61">
          <cell r="D61" t="str">
            <v>計</v>
          </cell>
          <cell r="E61">
            <v>258976527</v>
          </cell>
        </row>
        <row r="62">
          <cell r="A62" t="str">
            <v>工事価格</v>
          </cell>
          <cell r="E62">
            <v>2510951000</v>
          </cell>
        </row>
        <row r="63">
          <cell r="A63" t="str">
            <v>消費税相当額</v>
          </cell>
          <cell r="E63">
            <v>125547550</v>
          </cell>
        </row>
        <row r="64">
          <cell r="A64" t="str">
            <v>本工事費</v>
          </cell>
          <cell r="E64">
            <v>2636498550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ﾃﾞｰﾀﾃｰﾌﾞﾙ"/>
      <sheetName val="表紙"/>
      <sheetName val="ﾀｲﾄﾙ-補助"/>
      <sheetName val="労務集計"/>
      <sheetName val="機器据付"/>
      <sheetName val="鋼製新設"/>
      <sheetName val="鋼製撤去"/>
      <sheetName val="複合新設"/>
      <sheetName val="複合撤去"/>
      <sheetName val="分類A"/>
      <sheetName val="分類B"/>
      <sheetName val="ﾀｲﾄﾙ-単費"/>
      <sheetName val="修正履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Ｃ代価"/>
      <sheetName val="代価一覧表"/>
      <sheetName val="本工事費内訳表"/>
      <sheetName val="諸経費"/>
      <sheetName val="Ａ代価"/>
      <sheetName val="Ｂ代価"/>
      <sheetName val="Ｃ代価 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工事設計書"/>
      <sheetName val="内訳書"/>
      <sheetName val="明細174-2-1"/>
      <sheetName val="明細174-4-1"/>
      <sheetName val="明細188-1"/>
      <sheetName val="明細195-1"/>
      <sheetName val="明細199-1"/>
      <sheetName val="明細201-2-1"/>
      <sheetName val="明細207-1"/>
      <sheetName val="明細通信"/>
      <sheetName val="経費計算書 "/>
      <sheetName val="一位代価表"/>
      <sheetName val="#REF"/>
      <sheetName val="(3-1)"/>
      <sheetName val="工事費内訳表"/>
      <sheetName val="単価比較表"/>
      <sheetName val="内訳表M1"/>
      <sheetName val="Ｃ代価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明細2"/>
      <sheetName val="明細3"/>
      <sheetName val="明細4"/>
      <sheetName val="ﾏｸﾛ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鏡"/>
      <sheetName val="1号内訳書"/>
      <sheetName val="←→"/>
      <sheetName val="1-1号設計書"/>
      <sheetName val="H9七尾代価表"/>
      <sheetName val="(3-1)"/>
      <sheetName val="#RE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鏡"/>
      <sheetName val="1号内訳書"/>
      <sheetName val="←→"/>
      <sheetName val="1-1号設計書"/>
      <sheetName val="本工事費内訳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鏡"/>
      <sheetName val="1号内訳書"/>
      <sheetName val="←→"/>
      <sheetName val="1-1号設計書"/>
      <sheetName val="仮設配水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鏡"/>
      <sheetName val="1号内訳書"/>
      <sheetName val="←→"/>
      <sheetName val="1-1号設計書"/>
      <sheetName val="代価表"/>
      <sheetName val="Sheet1"/>
    </sheetNames>
    <definedNames>
      <definedName name="Record2" refersTo="=#REF!"/>
    </defined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工事費内訳表"/>
      <sheetName val="一位代価表"/>
      <sheetName val="機器等据付工"/>
    </sheetNames>
    <sheetDataSet>
      <sheetData sheetId="0"/>
      <sheetData sheetId="1">
        <row r="223">
          <cell r="F223">
            <v>8447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機据付歩掛"/>
      <sheetName val="一位代価表"/>
    </sheetNames>
    <sheetDataSet>
      <sheetData sheetId="0">
        <row r="7">
          <cell r="C7">
            <v>0</v>
          </cell>
          <cell r="D7">
            <v>1.5</v>
          </cell>
          <cell r="E7">
            <v>0.5</v>
          </cell>
          <cell r="F7">
            <v>1.5</v>
          </cell>
          <cell r="G7">
            <v>0.3</v>
          </cell>
          <cell r="I7">
            <v>0.4</v>
          </cell>
          <cell r="J7">
            <v>0.3</v>
          </cell>
        </row>
        <row r="8">
          <cell r="C8">
            <v>50</v>
          </cell>
          <cell r="D8">
            <v>2</v>
          </cell>
          <cell r="E8">
            <v>0.7</v>
          </cell>
          <cell r="F8">
            <v>2</v>
          </cell>
          <cell r="G8">
            <v>0.4</v>
          </cell>
          <cell r="I8">
            <v>0.6</v>
          </cell>
          <cell r="J8">
            <v>0.4</v>
          </cell>
        </row>
        <row r="9">
          <cell r="C9">
            <v>100</v>
          </cell>
          <cell r="D9">
            <v>3.2</v>
          </cell>
          <cell r="E9">
            <v>1.1000000000000001</v>
          </cell>
          <cell r="F9">
            <v>3.2</v>
          </cell>
          <cell r="G9">
            <v>0.8</v>
          </cell>
          <cell r="I9">
            <v>1.2</v>
          </cell>
          <cell r="J9">
            <v>0.8</v>
          </cell>
        </row>
        <row r="10">
          <cell r="C10">
            <v>200</v>
          </cell>
          <cell r="D10">
            <v>4.5999999999999996</v>
          </cell>
          <cell r="E10">
            <v>1.7</v>
          </cell>
          <cell r="F10">
            <v>4.5999999999999996</v>
          </cell>
          <cell r="G10">
            <v>1.3</v>
          </cell>
          <cell r="I10">
            <v>2</v>
          </cell>
          <cell r="J10">
            <v>1.3</v>
          </cell>
        </row>
        <row r="11">
          <cell r="C11">
            <v>300</v>
          </cell>
          <cell r="D11">
            <v>6.5</v>
          </cell>
          <cell r="E11">
            <v>2.5</v>
          </cell>
          <cell r="F11">
            <v>6.5</v>
          </cell>
          <cell r="G11">
            <v>2</v>
          </cell>
          <cell r="I11">
            <v>3.2</v>
          </cell>
          <cell r="J11">
            <v>2</v>
          </cell>
        </row>
        <row r="12">
          <cell r="C12">
            <v>500</v>
          </cell>
          <cell r="D12">
            <v>8.6999999999999993</v>
          </cell>
          <cell r="E12">
            <v>3.4</v>
          </cell>
          <cell r="F12">
            <v>8.6999999999999993</v>
          </cell>
          <cell r="G12">
            <v>3</v>
          </cell>
          <cell r="I12">
            <v>4.8</v>
          </cell>
          <cell r="J12">
            <v>3</v>
          </cell>
        </row>
        <row r="13">
          <cell r="C13">
            <v>700</v>
          </cell>
          <cell r="D13">
            <v>11</v>
          </cell>
          <cell r="E13">
            <v>4.4000000000000004</v>
          </cell>
          <cell r="F13">
            <v>11</v>
          </cell>
          <cell r="G13">
            <v>4.3</v>
          </cell>
          <cell r="I13">
            <v>6.8</v>
          </cell>
          <cell r="J13">
            <v>4.3</v>
          </cell>
        </row>
        <row r="14">
          <cell r="C14">
            <v>1000</v>
          </cell>
          <cell r="D14">
            <v>15</v>
          </cell>
          <cell r="E14">
            <v>5.9</v>
          </cell>
          <cell r="F14">
            <v>15</v>
          </cell>
          <cell r="G14">
            <v>6.3</v>
          </cell>
          <cell r="I14">
            <v>10</v>
          </cell>
          <cell r="J14">
            <v>6.3</v>
          </cell>
        </row>
        <row r="15">
          <cell r="C15">
            <v>1500</v>
          </cell>
          <cell r="D15">
            <v>19</v>
          </cell>
          <cell r="E15">
            <v>7.7</v>
          </cell>
          <cell r="F15">
            <v>19</v>
          </cell>
          <cell r="G15">
            <v>8.8000000000000007</v>
          </cell>
          <cell r="I15">
            <v>14</v>
          </cell>
          <cell r="J15">
            <v>8.8000000000000007</v>
          </cell>
        </row>
        <row r="16">
          <cell r="C16">
            <v>2000</v>
          </cell>
          <cell r="D16">
            <v>22</v>
          </cell>
          <cell r="E16">
            <v>9.4</v>
          </cell>
          <cell r="F16">
            <v>22</v>
          </cell>
          <cell r="G16">
            <v>11</v>
          </cell>
          <cell r="I16">
            <v>18</v>
          </cell>
          <cell r="J16">
            <v>11</v>
          </cell>
        </row>
        <row r="17">
          <cell r="C17">
            <v>2500</v>
          </cell>
          <cell r="D17">
            <v>26</v>
          </cell>
          <cell r="E17">
            <v>11</v>
          </cell>
          <cell r="F17">
            <v>26</v>
          </cell>
          <cell r="G17">
            <v>14</v>
          </cell>
          <cell r="I17">
            <v>22</v>
          </cell>
          <cell r="J17">
            <v>14</v>
          </cell>
        </row>
        <row r="18">
          <cell r="C18">
            <v>3000</v>
          </cell>
          <cell r="D18">
            <v>31</v>
          </cell>
          <cell r="E18">
            <v>13</v>
          </cell>
          <cell r="F18">
            <v>31</v>
          </cell>
          <cell r="G18">
            <v>18</v>
          </cell>
          <cell r="I18">
            <v>28</v>
          </cell>
          <cell r="J18">
            <v>18</v>
          </cell>
        </row>
        <row r="19">
          <cell r="C19">
            <v>4000</v>
          </cell>
          <cell r="D19">
            <v>37</v>
          </cell>
          <cell r="E19">
            <v>16</v>
          </cell>
          <cell r="F19">
            <v>37</v>
          </cell>
          <cell r="G19">
            <v>23</v>
          </cell>
          <cell r="I19">
            <v>36</v>
          </cell>
          <cell r="J19">
            <v>23</v>
          </cell>
        </row>
        <row r="20">
          <cell r="C20">
            <v>5000</v>
          </cell>
          <cell r="D20">
            <v>42</v>
          </cell>
          <cell r="E20">
            <v>19</v>
          </cell>
          <cell r="F20">
            <v>42</v>
          </cell>
          <cell r="G20">
            <v>28</v>
          </cell>
          <cell r="I20">
            <v>44</v>
          </cell>
          <cell r="J20">
            <v>28</v>
          </cell>
        </row>
        <row r="21">
          <cell r="C21">
            <v>6000</v>
          </cell>
          <cell r="D21">
            <v>48</v>
          </cell>
          <cell r="E21">
            <v>21</v>
          </cell>
          <cell r="F21">
            <v>48</v>
          </cell>
          <cell r="G21">
            <v>33</v>
          </cell>
          <cell r="I21">
            <v>52</v>
          </cell>
          <cell r="J21">
            <v>33</v>
          </cell>
        </row>
        <row r="22">
          <cell r="C22">
            <v>7000</v>
          </cell>
          <cell r="D22">
            <v>53</v>
          </cell>
          <cell r="E22">
            <v>24</v>
          </cell>
          <cell r="F22">
            <v>53</v>
          </cell>
          <cell r="G22">
            <v>38</v>
          </cell>
          <cell r="I22">
            <v>60</v>
          </cell>
          <cell r="J22">
            <v>38</v>
          </cell>
        </row>
        <row r="23">
          <cell r="C23">
            <v>8000</v>
          </cell>
          <cell r="D23">
            <v>60</v>
          </cell>
          <cell r="E23">
            <v>28</v>
          </cell>
          <cell r="F23">
            <v>60</v>
          </cell>
          <cell r="G23">
            <v>45</v>
          </cell>
          <cell r="I23">
            <v>72</v>
          </cell>
          <cell r="J23">
            <v>45</v>
          </cell>
        </row>
        <row r="24">
          <cell r="C24">
            <v>10000</v>
          </cell>
          <cell r="D24">
            <v>69</v>
          </cell>
          <cell r="E24">
            <v>32</v>
          </cell>
          <cell r="F24">
            <v>69</v>
          </cell>
          <cell r="G24">
            <v>55</v>
          </cell>
          <cell r="I24">
            <v>88</v>
          </cell>
          <cell r="J24">
            <v>55</v>
          </cell>
        </row>
        <row r="25">
          <cell r="C25">
            <v>12000</v>
          </cell>
          <cell r="D25">
            <v>78</v>
          </cell>
          <cell r="E25">
            <v>37</v>
          </cell>
          <cell r="F25">
            <v>78</v>
          </cell>
          <cell r="G25">
            <v>65</v>
          </cell>
          <cell r="I25">
            <v>104</v>
          </cell>
          <cell r="J25">
            <v>65</v>
          </cell>
        </row>
        <row r="26">
          <cell r="C26">
            <v>14000</v>
          </cell>
          <cell r="D26">
            <v>86</v>
          </cell>
          <cell r="E26">
            <v>41</v>
          </cell>
          <cell r="F26">
            <v>86</v>
          </cell>
          <cell r="G26">
            <v>75</v>
          </cell>
          <cell r="I26">
            <v>120</v>
          </cell>
          <cell r="J26">
            <v>75</v>
          </cell>
        </row>
        <row r="27">
          <cell r="C27">
            <v>16000</v>
          </cell>
          <cell r="D27">
            <v>95</v>
          </cell>
          <cell r="E27">
            <v>45</v>
          </cell>
          <cell r="F27">
            <v>95</v>
          </cell>
          <cell r="G27">
            <v>85</v>
          </cell>
          <cell r="I27">
            <v>136</v>
          </cell>
          <cell r="J27">
            <v>85</v>
          </cell>
        </row>
        <row r="28">
          <cell r="C28">
            <v>18000</v>
          </cell>
          <cell r="D28">
            <v>102</v>
          </cell>
          <cell r="E28">
            <v>49</v>
          </cell>
          <cell r="F28">
            <v>102</v>
          </cell>
          <cell r="G28">
            <v>95</v>
          </cell>
          <cell r="I28">
            <v>152</v>
          </cell>
          <cell r="J28">
            <v>95</v>
          </cell>
        </row>
        <row r="29">
          <cell r="C29">
            <v>20000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"/>
      <sheetName val="明細書1"/>
      <sheetName val="明細書2"/>
      <sheetName val="明細書3"/>
      <sheetName val="明細書4"/>
      <sheetName val="明細書5"/>
      <sheetName val="明細書6"/>
      <sheetName val="代価表(1)"/>
      <sheetName val="代価表(2)"/>
      <sheetName val="代価表(3)"/>
      <sheetName val="代価表(4)"/>
      <sheetName val="代価表(5)"/>
      <sheetName val="代価表(6)"/>
      <sheetName val="代価表(7)"/>
      <sheetName val="代価表(8)"/>
      <sheetName val="代価表(9)"/>
      <sheetName val="代価表(10)"/>
      <sheetName val="代価表(11)"/>
      <sheetName val="代価表(12)"/>
      <sheetName val="代価表(13)"/>
      <sheetName val="代価表(14)"/>
      <sheetName val="代価表(15)"/>
      <sheetName val="代価表(16)"/>
      <sheetName val="代価表(17)"/>
      <sheetName val="代価表(18)"/>
      <sheetName val="見積比較表（機器）"/>
      <sheetName val="見積比較表 (材料)"/>
      <sheetName val="諸経費計算"/>
      <sheetName val="輸送費，役務費"/>
      <sheetName val="鋳鉄管"/>
      <sheetName val="人工集計表"/>
      <sheetName val="機器等据付工"/>
      <sheetName val="機器等据付工（撤去）"/>
      <sheetName val="機器等据付重量表"/>
      <sheetName val="機器等据付重量表（撤去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工事費内訳表"/>
      <sheetName val="一位代価表"/>
    </sheetNames>
    <sheetDataSet>
      <sheetData sheetId="0">
        <row r="11">
          <cell r="H11">
            <v>447832</v>
          </cell>
        </row>
      </sheetData>
      <sheetData sheetId="1">
        <row r="147">
          <cell r="F147">
            <v>7761</v>
          </cell>
        </row>
        <row r="223">
          <cell r="F223">
            <v>8447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目次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</sheetNames>
    <sheetDataSet>
      <sheetData sheetId="0">
        <row r="2">
          <cell r="B2" t="str">
            <v>H13. 5版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鏡"/>
      <sheetName val="1号内訳書"/>
      <sheetName val="←→"/>
      <sheetName val="1-1号設計書"/>
      <sheetName val="湯ノ谷代価"/>
      <sheetName val="2号φ200配管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工事費内訳表"/>
      <sheetName val="一位代価表"/>
      <sheetName val="明細書（高率）"/>
    </sheetNames>
    <sheetDataSet>
      <sheetData sheetId="0">
        <row r="43">
          <cell r="H43">
            <v>376116</v>
          </cell>
        </row>
        <row r="69">
          <cell r="H69">
            <v>638323</v>
          </cell>
        </row>
      </sheetData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SV貼付用"/>
      <sheetName val="追加項目"/>
      <sheetName val="変更項目"/>
      <sheetName val="設計書鏡"/>
      <sheetName val="本工事費"/>
      <sheetName val="本工事費(1)"/>
      <sheetName val="本工事費(2)"/>
      <sheetName val="間接経費"/>
      <sheetName val="使い方【当初編】"/>
      <sheetName val="使い方【変更編】"/>
      <sheetName val="内訳表"/>
      <sheetName val="代価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Relationship Id="rId2" Type="http://schemas.openxmlformats.org/officeDocument/2006/relationships/drawing" Target="../drawings/drawing1.xml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Relationship Id="rId2" Type="http://schemas.openxmlformats.org/officeDocument/2006/relationships/drawing" Target="../drawings/drawing2.xml" /></Relationships>
</file>

<file path=xl/worksheets/_rels/sheet1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V47"/>
  <sheetViews>
    <sheetView tabSelected="1" view="pageBreakPreview" zoomScaleSheetLayoutView="100" workbookViewId="0">
      <selection activeCell="Z11" sqref="Z11"/>
    </sheetView>
  </sheetViews>
  <sheetFormatPr defaultColWidth="9.140625" defaultRowHeight="13.5"/>
  <cols>
    <col min="1" max="1" width="1.7109375" style="1" customWidth="1"/>
    <col min="2" max="29" width="3.7109375" style="1" customWidth="1"/>
    <col min="30" max="30" width="1.7109375" style="1" customWidth="1"/>
    <col min="31" max="31" width="12" style="2" bestFit="1" customWidth="1"/>
    <col min="32" max="32" width="9.7109375" style="2" bestFit="1" customWidth="1"/>
    <col min="33" max="33" width="14.140625" style="2" bestFit="1" customWidth="1"/>
    <col min="34" max="34" width="13" style="2" bestFit="1" customWidth="1"/>
    <col min="35" max="35" width="9.140625" style="2"/>
    <col min="36" max="36" width="10.7109375" style="2" bestFit="1" customWidth="1"/>
    <col min="37" max="37" width="11.85546875" style="2" bestFit="1" customWidth="1"/>
    <col min="38" max="256" width="9.140625" style="2"/>
    <col min="257" max="16384" width="9.140625" style="3"/>
  </cols>
  <sheetData>
    <row r="1" spans="1:30" ht="13.9" customHeight="1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4"/>
    </row>
    <row r="2" spans="1:30" ht="9" customHeight="1">
      <c r="A2" s="4"/>
      <c r="B2" s="6" t="s">
        <v>235</v>
      </c>
      <c r="C2" s="19"/>
      <c r="D2" s="33"/>
      <c r="E2" s="33"/>
      <c r="F2" s="33"/>
      <c r="G2" s="33"/>
      <c r="H2" s="33"/>
      <c r="I2" s="19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130"/>
      <c r="AD2" s="4"/>
    </row>
    <row r="3" spans="1:30" ht="20.100000000000001" customHeight="1">
      <c r="A3" s="4"/>
      <c r="B3" s="7"/>
      <c r="C3" s="20"/>
      <c r="D3" s="24"/>
      <c r="E3" s="24"/>
      <c r="F3" s="24"/>
      <c r="G3" s="24"/>
      <c r="H3" s="24"/>
      <c r="I3" s="7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131"/>
      <c r="AD3" s="4"/>
    </row>
    <row r="4" spans="1:30" ht="20.100000000000001" customHeight="1">
      <c r="A4" s="4"/>
      <c r="B4" s="7"/>
      <c r="C4" s="21" t="s">
        <v>237</v>
      </c>
      <c r="D4" s="34" t="s">
        <v>151</v>
      </c>
      <c r="E4" s="35"/>
      <c r="F4" s="62">
        <v>158</v>
      </c>
      <c r="G4" s="64"/>
      <c r="H4" s="72" t="s">
        <v>249</v>
      </c>
      <c r="I4" s="80"/>
      <c r="J4" s="34"/>
      <c r="K4" s="34"/>
      <c r="L4" s="34"/>
      <c r="M4" s="34"/>
      <c r="N4" s="34"/>
      <c r="O4" s="34"/>
      <c r="P4" s="34"/>
      <c r="Q4" s="3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132"/>
      <c r="AD4" s="4"/>
    </row>
    <row r="5" spans="1:30" ht="20.100000000000001" customHeight="1">
      <c r="A5" s="4"/>
      <c r="B5" s="7"/>
      <c r="C5" s="22"/>
      <c r="D5" s="35"/>
      <c r="E5" s="35"/>
      <c r="F5" s="63"/>
      <c r="G5" s="63"/>
      <c r="H5" s="73"/>
      <c r="I5" s="80"/>
      <c r="J5" s="34"/>
      <c r="K5" s="34"/>
      <c r="L5" s="34"/>
      <c r="M5" s="34"/>
      <c r="N5" s="34"/>
      <c r="O5" s="34"/>
      <c r="P5" s="34"/>
      <c r="Q5" s="3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132"/>
      <c r="AD5" s="4"/>
    </row>
    <row r="6" spans="1:30" ht="20.100000000000001" customHeight="1">
      <c r="A6" s="4"/>
      <c r="B6" s="7"/>
      <c r="C6" s="20"/>
      <c r="D6" s="24"/>
      <c r="E6" s="24"/>
      <c r="F6" s="24"/>
      <c r="G6" s="24"/>
      <c r="H6" s="24"/>
      <c r="I6" s="80"/>
      <c r="J6" s="34"/>
      <c r="K6" s="34"/>
      <c r="L6" s="34"/>
      <c r="M6" s="34"/>
      <c r="N6" s="34"/>
      <c r="O6" s="34"/>
      <c r="P6" s="34"/>
      <c r="Q6" s="3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132"/>
      <c r="AD6" s="4"/>
    </row>
    <row r="7" spans="1:30" ht="9" customHeight="1">
      <c r="A7" s="4"/>
      <c r="B7" s="8"/>
      <c r="C7" s="23"/>
      <c r="D7" s="26"/>
      <c r="E7" s="26"/>
      <c r="F7" s="26"/>
      <c r="G7" s="26"/>
      <c r="H7" s="26"/>
      <c r="I7" s="81"/>
      <c r="J7" s="90"/>
      <c r="K7" s="90"/>
      <c r="L7" s="90"/>
      <c r="M7" s="90"/>
      <c r="N7" s="90"/>
      <c r="O7" s="90"/>
      <c r="P7" s="90"/>
      <c r="Q7" s="90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133"/>
      <c r="AD7" s="4"/>
    </row>
    <row r="8" spans="1:30" ht="9" customHeight="1">
      <c r="A8" s="4"/>
      <c r="B8" s="9"/>
      <c r="C8" s="24"/>
      <c r="D8" s="24"/>
      <c r="E8" s="24"/>
      <c r="F8" s="24"/>
      <c r="G8" s="24"/>
      <c r="H8" s="20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132"/>
      <c r="AD8" s="4"/>
    </row>
    <row r="9" spans="1:30" ht="20.100000000000001" customHeight="1">
      <c r="A9" s="4"/>
      <c r="B9" s="10" t="s">
        <v>181</v>
      </c>
      <c r="C9" s="25"/>
      <c r="D9" s="36">
        <v>8</v>
      </c>
      <c r="E9" s="36"/>
      <c r="F9" s="25" t="s">
        <v>239</v>
      </c>
      <c r="G9" s="65"/>
      <c r="H9" s="20"/>
      <c r="J9" s="91" t="s">
        <v>105</v>
      </c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83"/>
      <c r="AA9" s="83"/>
      <c r="AB9" s="83"/>
      <c r="AC9" s="134"/>
      <c r="AD9" s="4"/>
    </row>
    <row r="10" spans="1:30" ht="20.100000000000001" customHeight="1">
      <c r="A10" s="4"/>
      <c r="B10" s="10"/>
      <c r="C10" s="25"/>
      <c r="D10" s="36"/>
      <c r="E10" s="36"/>
      <c r="F10" s="25"/>
      <c r="G10" s="65"/>
      <c r="H10" s="20"/>
      <c r="J10" s="92"/>
      <c r="K10" s="97" t="s">
        <v>11</v>
      </c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124" t="s">
        <v>343</v>
      </c>
      <c r="AA10" s="27"/>
      <c r="AB10" s="27"/>
      <c r="AC10" s="135"/>
      <c r="AD10" s="4"/>
    </row>
    <row r="11" spans="1:30" ht="9" customHeight="1">
      <c r="A11" s="4"/>
      <c r="B11" s="11"/>
      <c r="C11" s="26"/>
      <c r="D11" s="26"/>
      <c r="E11" s="26"/>
      <c r="F11" s="26"/>
      <c r="G11" s="26"/>
      <c r="H11" s="23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133"/>
      <c r="AD11" s="4"/>
    </row>
    <row r="12" spans="1:30" ht="9" customHeight="1">
      <c r="A12" s="4"/>
      <c r="B12" s="9"/>
      <c r="C12" s="24"/>
      <c r="D12" s="24"/>
      <c r="E12" s="24"/>
      <c r="F12" s="24"/>
      <c r="G12" s="66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132"/>
      <c r="AD12" s="4"/>
    </row>
    <row r="13" spans="1:30" ht="20.100000000000001" customHeight="1">
      <c r="A13" s="4"/>
      <c r="B13" s="12"/>
      <c r="C13" s="27"/>
      <c r="D13" s="27"/>
      <c r="E13" s="27"/>
      <c r="F13" s="27"/>
      <c r="G13" s="67"/>
      <c r="H13" s="27"/>
      <c r="I13" s="82"/>
      <c r="J13" s="82"/>
      <c r="K13" s="27"/>
      <c r="L13" s="27"/>
      <c r="M13" s="27"/>
      <c r="N13" s="27"/>
      <c r="O13" s="27"/>
      <c r="P13" s="27"/>
      <c r="Q13" s="111"/>
      <c r="R13" s="111"/>
      <c r="S13" s="111"/>
      <c r="T13" s="111"/>
      <c r="U13" s="27"/>
      <c r="V13" s="27"/>
      <c r="W13" s="27"/>
      <c r="X13" s="27"/>
      <c r="Y13" s="27"/>
      <c r="Z13" s="27"/>
      <c r="AA13" s="27"/>
      <c r="AB13" s="27"/>
      <c r="AC13" s="135"/>
      <c r="AD13" s="4"/>
    </row>
    <row r="14" spans="1:30" ht="20.100000000000001" customHeight="1">
      <c r="A14" s="4"/>
      <c r="B14" s="12"/>
      <c r="C14" s="27"/>
      <c r="D14" s="27"/>
      <c r="E14" s="27"/>
      <c r="F14" s="27"/>
      <c r="G14" s="27"/>
      <c r="H14" s="27"/>
      <c r="I14" s="83"/>
      <c r="J14" s="83"/>
      <c r="K14" s="98"/>
      <c r="L14" s="83"/>
      <c r="M14" s="83"/>
      <c r="N14" s="67" t="s">
        <v>253</v>
      </c>
      <c r="O14" s="104"/>
      <c r="P14" s="107" t="s">
        <v>255</v>
      </c>
      <c r="Q14" s="112"/>
      <c r="R14" s="112"/>
      <c r="S14" s="112"/>
      <c r="T14" s="112"/>
      <c r="U14" s="112"/>
      <c r="V14" s="27"/>
      <c r="W14" s="27" t="s">
        <v>228</v>
      </c>
      <c r="X14" s="27"/>
      <c r="Y14" s="27"/>
      <c r="Z14" s="125"/>
      <c r="AA14" s="127"/>
      <c r="AB14" s="27"/>
      <c r="AC14" s="135"/>
      <c r="AD14" s="4"/>
    </row>
    <row r="15" spans="1:30" ht="9" customHeight="1">
      <c r="A15" s="4"/>
      <c r="B15" s="13"/>
      <c r="C15" s="5"/>
      <c r="D15" s="5"/>
      <c r="E15" s="5"/>
      <c r="F15" s="5"/>
      <c r="G15" s="68"/>
      <c r="H15" s="5"/>
      <c r="I15" s="5"/>
      <c r="J15" s="5"/>
      <c r="K15" s="5"/>
      <c r="L15" s="5"/>
      <c r="M15" s="5"/>
      <c r="N15" s="5"/>
      <c r="O15" s="105"/>
      <c r="P15" s="10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136"/>
      <c r="AD15" s="4"/>
    </row>
    <row r="16" spans="1:30" ht="20.100000000000001" customHeight="1">
      <c r="A16" s="4"/>
      <c r="B16" s="14" t="s">
        <v>98</v>
      </c>
      <c r="C16" s="28"/>
      <c r="D16" s="37" t="s">
        <v>9</v>
      </c>
      <c r="E16" s="51"/>
      <c r="F16" s="51"/>
      <c r="G16" s="51"/>
      <c r="H16" s="74" t="s">
        <v>195</v>
      </c>
      <c r="I16" s="51"/>
      <c r="J16" s="51"/>
      <c r="K16" s="51"/>
      <c r="L16" s="74" t="s">
        <v>252</v>
      </c>
      <c r="M16" s="51"/>
      <c r="N16" s="51"/>
      <c r="O16" s="51"/>
      <c r="P16" s="108" t="s">
        <v>256</v>
      </c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132"/>
      <c r="AD16" s="4"/>
    </row>
    <row r="17" spans="1:37" ht="20.100000000000001" customHeight="1">
      <c r="A17" s="4"/>
      <c r="B17" s="15"/>
      <c r="C17" s="29"/>
      <c r="D17" s="38"/>
      <c r="E17" s="52"/>
      <c r="F17" s="52"/>
      <c r="G17" s="69"/>
      <c r="H17" s="75"/>
      <c r="I17" s="84"/>
      <c r="J17" s="84"/>
      <c r="K17" s="69"/>
      <c r="L17" s="75"/>
      <c r="M17" s="84"/>
      <c r="N17" s="84"/>
      <c r="O17" s="69"/>
      <c r="P17" s="109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132"/>
      <c r="AD17" s="4"/>
      <c r="AH17" s="151"/>
    </row>
    <row r="18" spans="1:37" ht="20.100000000000001" customHeight="1">
      <c r="A18" s="4"/>
      <c r="B18" s="15"/>
      <c r="C18" s="29"/>
      <c r="D18" s="39"/>
      <c r="E18" s="53"/>
      <c r="F18" s="53"/>
      <c r="G18" s="70" t="s">
        <v>240</v>
      </c>
      <c r="H18" s="76"/>
      <c r="I18" s="85"/>
      <c r="J18" s="85"/>
      <c r="K18" s="70" t="s">
        <v>240</v>
      </c>
      <c r="L18" s="76"/>
      <c r="M18" s="85"/>
      <c r="N18" s="85"/>
      <c r="O18" s="70" t="s">
        <v>254</v>
      </c>
      <c r="P18" s="110"/>
      <c r="Q18" s="113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132"/>
      <c r="AD18" s="4"/>
      <c r="AF18" s="154"/>
      <c r="AG18" s="157"/>
      <c r="AH18" s="159"/>
      <c r="AJ18" s="160"/>
      <c r="AK18" s="160"/>
    </row>
    <row r="19" spans="1:37" ht="20.100000000000001" customHeight="1">
      <c r="A19" s="4"/>
      <c r="B19" s="15"/>
      <c r="C19" s="29"/>
      <c r="D19" s="40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137"/>
      <c r="AD19" s="4"/>
      <c r="AF19" s="154"/>
      <c r="AG19" s="157"/>
      <c r="AH19" s="159"/>
      <c r="AJ19" s="160"/>
      <c r="AK19" s="160"/>
    </row>
    <row r="20" spans="1:37" ht="20.100000000000001" customHeight="1">
      <c r="A20" s="4"/>
      <c r="B20" s="15"/>
      <c r="C20" s="29"/>
      <c r="D20" s="41"/>
      <c r="AC20" s="138"/>
      <c r="AD20" s="4"/>
    </row>
    <row r="21" spans="1:37" ht="20.100000000000001" customHeight="1">
      <c r="A21" s="4"/>
      <c r="B21" s="15"/>
      <c r="C21" s="29"/>
      <c r="D21" s="42"/>
      <c r="E21" s="55"/>
      <c r="F21" s="55"/>
      <c r="G21" s="55" t="s">
        <v>241</v>
      </c>
      <c r="Z21" s="55"/>
      <c r="AA21" s="55"/>
      <c r="AB21" s="55"/>
      <c r="AC21" s="139"/>
      <c r="AD21" s="4"/>
    </row>
    <row r="22" spans="1:37" ht="20.100000000000001" customHeight="1">
      <c r="A22" s="4"/>
      <c r="B22" s="15"/>
      <c r="C22" s="29"/>
      <c r="D22" s="43"/>
      <c r="E22" s="43"/>
      <c r="F22" s="43"/>
      <c r="G22" s="55" t="s">
        <v>242</v>
      </c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 t="s">
        <v>261</v>
      </c>
      <c r="X22" s="55"/>
      <c r="Y22" s="55"/>
      <c r="Z22" s="43"/>
      <c r="AA22" s="43"/>
      <c r="AB22" s="44"/>
      <c r="AC22" s="140"/>
      <c r="AD22" s="4"/>
    </row>
    <row r="23" spans="1:37" ht="20.100000000000001" customHeight="1">
      <c r="A23" s="4"/>
      <c r="B23" s="15"/>
      <c r="C23" s="29"/>
      <c r="D23" s="43"/>
      <c r="E23" s="43"/>
      <c r="F23" s="55"/>
      <c r="G23" s="55" t="s">
        <v>141</v>
      </c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 t="s">
        <v>262</v>
      </c>
      <c r="X23" s="55"/>
      <c r="Y23" s="55"/>
      <c r="Z23" s="43"/>
      <c r="AA23" s="43"/>
      <c r="AB23" s="44"/>
      <c r="AC23" s="140"/>
      <c r="AD23" s="4"/>
    </row>
    <row r="24" spans="1:37" ht="20.100000000000001" customHeight="1">
      <c r="A24" s="4"/>
      <c r="B24" s="15"/>
      <c r="C24" s="29"/>
      <c r="D24" s="43"/>
      <c r="E24" s="43"/>
      <c r="F24" s="43"/>
      <c r="G24" s="55" t="s">
        <v>243</v>
      </c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 t="s">
        <v>263</v>
      </c>
      <c r="X24" s="55"/>
      <c r="Y24" s="55"/>
      <c r="Z24" s="44"/>
      <c r="AA24" s="126"/>
      <c r="AB24" s="126"/>
      <c r="AC24" s="140"/>
      <c r="AD24" s="4"/>
    </row>
    <row r="25" spans="1:37" ht="20.100000000000001" customHeight="1">
      <c r="A25" s="4"/>
      <c r="B25" s="15"/>
      <c r="C25" s="29"/>
      <c r="D25" s="43"/>
      <c r="E25" s="43"/>
      <c r="F25" s="55"/>
      <c r="G25" s="55" t="s">
        <v>244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 t="s">
        <v>13</v>
      </c>
      <c r="X25" s="55"/>
      <c r="Y25" s="55"/>
      <c r="Z25" s="126"/>
      <c r="AA25" s="126"/>
      <c r="AB25" s="126"/>
      <c r="AC25" s="140"/>
      <c r="AD25" s="4"/>
    </row>
    <row r="26" spans="1:37" ht="20.100000000000001" customHeight="1">
      <c r="A26" s="4"/>
      <c r="B26" s="15"/>
      <c r="C26" s="29"/>
      <c r="D26" s="43"/>
      <c r="E26" s="43"/>
      <c r="G26" s="55" t="s">
        <v>245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 t="s">
        <v>13</v>
      </c>
      <c r="X26" s="55"/>
      <c r="Y26" s="43"/>
      <c r="AA26" s="128"/>
      <c r="AB26" s="129"/>
      <c r="AC26" s="141"/>
      <c r="AD26" s="4"/>
    </row>
    <row r="27" spans="1:37" ht="20.100000000000001" customHeight="1">
      <c r="A27" s="4"/>
      <c r="B27" s="15"/>
      <c r="C27" s="29"/>
      <c r="D27" s="44"/>
      <c r="E27" s="44"/>
      <c r="F27" s="55"/>
      <c r="G27" s="55" t="s">
        <v>246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 t="s">
        <v>13</v>
      </c>
      <c r="X27" s="55"/>
      <c r="Y27" s="43"/>
      <c r="Z27" s="44"/>
      <c r="AA27" s="44"/>
      <c r="AB27" s="123"/>
      <c r="AC27" s="140"/>
      <c r="AD27" s="4"/>
    </row>
    <row r="28" spans="1:37" ht="20.100000000000001" customHeight="1">
      <c r="A28" s="4"/>
      <c r="B28" s="15"/>
      <c r="C28" s="29"/>
      <c r="D28" s="44"/>
      <c r="E28" s="44"/>
      <c r="F28" s="44"/>
      <c r="G28" s="55" t="s">
        <v>247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 t="s">
        <v>13</v>
      </c>
      <c r="X28" s="55"/>
      <c r="Y28" s="43"/>
      <c r="Z28" s="44"/>
      <c r="AA28" s="44"/>
      <c r="AB28" s="44"/>
      <c r="AC28" s="142"/>
      <c r="AD28" s="4"/>
    </row>
    <row r="29" spans="1:37" ht="20.100000000000001" customHeight="1">
      <c r="A29" s="4"/>
      <c r="B29" s="15"/>
      <c r="C29" s="29"/>
      <c r="D29" s="44"/>
      <c r="E29" s="44"/>
      <c r="F29" s="44"/>
      <c r="G29" s="55" t="s">
        <v>165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 t="s">
        <v>13</v>
      </c>
      <c r="X29" s="55"/>
      <c r="Y29" s="43"/>
      <c r="Z29" s="44"/>
      <c r="AA29" s="44"/>
      <c r="AB29" s="44"/>
      <c r="AC29" s="140"/>
      <c r="AD29" s="4"/>
    </row>
    <row r="30" spans="1:37" ht="20.100000000000001" customHeight="1">
      <c r="A30" s="4"/>
      <c r="B30" s="15"/>
      <c r="C30" s="29"/>
      <c r="D30" s="44"/>
      <c r="E30" s="44"/>
      <c r="F30" s="44"/>
      <c r="G30" s="55" t="s">
        <v>248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 t="s">
        <v>13</v>
      </c>
      <c r="X30" s="55"/>
      <c r="Y30" s="43"/>
      <c r="Z30" s="44"/>
      <c r="AA30" s="44"/>
      <c r="AB30" s="44"/>
      <c r="AC30" s="140"/>
      <c r="AD30" s="4"/>
    </row>
    <row r="31" spans="1:37" ht="20.100000000000001" customHeight="1">
      <c r="A31" s="4"/>
      <c r="B31" s="15"/>
      <c r="C31" s="29"/>
      <c r="D31" s="44"/>
      <c r="E31" s="44"/>
      <c r="F31" s="44"/>
      <c r="Z31" s="44"/>
      <c r="AA31" s="44"/>
      <c r="AB31" s="44"/>
      <c r="AC31" s="140"/>
      <c r="AD31" s="4"/>
    </row>
    <row r="32" spans="1:37" ht="20.100000000000001" customHeight="1">
      <c r="A32" s="4"/>
      <c r="B32" s="15"/>
      <c r="C32" s="29"/>
      <c r="D32" s="44"/>
      <c r="E32" s="44"/>
      <c r="F32" s="44"/>
      <c r="G32" s="44"/>
      <c r="H32" s="44"/>
      <c r="I32" s="44"/>
      <c r="K32" s="44"/>
      <c r="L32" s="44"/>
      <c r="M32" s="43"/>
      <c r="N32" s="43"/>
      <c r="O32" s="44"/>
      <c r="P32" s="44"/>
      <c r="Q32" s="44"/>
      <c r="R32" s="44"/>
      <c r="S32" s="43"/>
      <c r="T32" s="43"/>
      <c r="U32" s="44"/>
      <c r="V32" s="44"/>
      <c r="W32" s="123"/>
      <c r="X32" s="44"/>
      <c r="Y32" s="43"/>
      <c r="Z32" s="44"/>
      <c r="AA32" s="44"/>
      <c r="AB32" s="44"/>
      <c r="AC32" s="140"/>
      <c r="AD32" s="4"/>
    </row>
    <row r="33" spans="1:33" ht="20.100000000000001" customHeight="1">
      <c r="A33" s="4"/>
      <c r="B33" s="15"/>
      <c r="C33" s="29"/>
      <c r="D33" s="44"/>
      <c r="E33" s="44"/>
      <c r="F33" s="44"/>
      <c r="G33" s="44"/>
      <c r="H33" s="44"/>
      <c r="I33" s="44"/>
      <c r="J33" s="44"/>
      <c r="K33" s="44"/>
      <c r="L33" s="101"/>
      <c r="M33" s="101"/>
      <c r="N33" s="43"/>
      <c r="O33" s="44"/>
      <c r="P33" s="43"/>
      <c r="Q33" s="43"/>
      <c r="R33" s="44"/>
      <c r="S33" s="44"/>
      <c r="T33" s="43"/>
      <c r="U33" s="44"/>
      <c r="V33" s="44"/>
      <c r="W33" s="44"/>
      <c r="X33" s="44"/>
      <c r="Y33" s="43"/>
      <c r="Z33" s="44"/>
      <c r="AA33" s="44"/>
      <c r="AB33" s="44"/>
      <c r="AC33" s="140"/>
      <c r="AD33" s="4"/>
    </row>
    <row r="34" spans="1:33" ht="20.100000000000001" customHeight="1">
      <c r="A34" s="4"/>
      <c r="B34" s="15"/>
      <c r="C34" s="29"/>
      <c r="D34" s="44"/>
      <c r="E34" s="44"/>
      <c r="F34" s="44"/>
      <c r="G34" s="44"/>
      <c r="H34" s="44"/>
      <c r="I34" s="44"/>
      <c r="J34" s="44"/>
      <c r="K34" s="44"/>
      <c r="L34" s="101"/>
      <c r="M34" s="101"/>
      <c r="N34" s="43"/>
      <c r="O34" s="44"/>
      <c r="P34" s="43"/>
      <c r="Q34" s="43"/>
      <c r="R34" s="44"/>
      <c r="S34" s="44"/>
      <c r="T34" s="43"/>
      <c r="U34" s="44"/>
      <c r="V34" s="44"/>
      <c r="W34" s="44"/>
      <c r="X34" s="44"/>
      <c r="Y34" s="43"/>
      <c r="Z34" s="44"/>
      <c r="AA34" s="44"/>
      <c r="AB34" s="44"/>
      <c r="AC34" s="140"/>
      <c r="AD34" s="4"/>
    </row>
    <row r="35" spans="1:33" ht="20.100000000000001" customHeight="1">
      <c r="A35" s="4"/>
      <c r="B35" s="15"/>
      <c r="C35" s="29"/>
      <c r="D35" s="44"/>
      <c r="E35" s="44"/>
      <c r="F35" s="44"/>
      <c r="G35" s="44"/>
      <c r="H35" s="44"/>
      <c r="I35" s="44"/>
      <c r="K35" s="44"/>
      <c r="L35" s="44"/>
      <c r="M35" s="43"/>
      <c r="N35" s="43"/>
      <c r="O35" s="44"/>
      <c r="P35" s="44"/>
      <c r="Q35" s="44"/>
      <c r="R35" s="44"/>
      <c r="S35" s="44"/>
      <c r="T35" s="43"/>
      <c r="U35" s="44"/>
      <c r="V35" s="44"/>
      <c r="W35" s="44"/>
      <c r="X35" s="44"/>
      <c r="Y35" s="43"/>
      <c r="Z35" s="43"/>
      <c r="AA35" s="44"/>
      <c r="AB35" s="44"/>
      <c r="AC35" s="140"/>
      <c r="AD35" s="4"/>
    </row>
    <row r="36" spans="1:33" ht="20.100000000000001" customHeight="1">
      <c r="A36" s="4"/>
      <c r="B36" s="15"/>
      <c r="C36" s="29"/>
      <c r="D36" s="45"/>
      <c r="E36" s="56"/>
      <c r="F36" s="56"/>
      <c r="G36" s="71"/>
      <c r="H36" s="71"/>
      <c r="I36" s="56"/>
      <c r="J36" s="56"/>
      <c r="K36" s="56"/>
      <c r="L36" s="56"/>
      <c r="M36" s="71"/>
      <c r="N36" s="71"/>
      <c r="O36" s="56"/>
      <c r="P36" s="71"/>
      <c r="Q36" s="56"/>
      <c r="R36" s="56"/>
      <c r="S36" s="56"/>
      <c r="T36" s="56"/>
      <c r="U36" s="56"/>
      <c r="V36" s="56"/>
      <c r="W36" s="56"/>
      <c r="X36" s="71"/>
      <c r="Y36" s="71"/>
      <c r="Z36" s="56"/>
      <c r="AA36" s="56"/>
      <c r="AB36" s="71"/>
      <c r="AC36" s="143"/>
      <c r="AD36" s="4"/>
    </row>
    <row r="37" spans="1:33" ht="20.100000000000001" customHeight="1">
      <c r="A37" s="4"/>
      <c r="B37" s="15"/>
      <c r="C37" s="29"/>
      <c r="D37" s="46" t="s">
        <v>169</v>
      </c>
      <c r="E37" s="57"/>
      <c r="F37" s="57"/>
      <c r="G37" s="57"/>
      <c r="H37" s="77"/>
      <c r="I37" s="86" t="s">
        <v>250</v>
      </c>
      <c r="J37" s="93"/>
      <c r="K37" s="99">
        <v>8</v>
      </c>
      <c r="L37" s="102" t="s">
        <v>101</v>
      </c>
      <c r="M37" s="102"/>
      <c r="N37" s="99">
        <v>6</v>
      </c>
      <c r="O37" s="102" t="s">
        <v>6</v>
      </c>
      <c r="P37" s="102"/>
      <c r="Q37" s="99">
        <v>29</v>
      </c>
      <c r="R37" s="102" t="s">
        <v>259</v>
      </c>
      <c r="S37" s="102"/>
      <c r="T37" s="102"/>
      <c r="U37" s="26"/>
      <c r="V37" s="26"/>
      <c r="W37" s="26"/>
      <c r="X37" s="26"/>
      <c r="Y37" s="26"/>
      <c r="Z37" s="26"/>
      <c r="AA37" s="26"/>
      <c r="AB37" s="26"/>
      <c r="AC37" s="133"/>
      <c r="AD37" s="4"/>
    </row>
    <row r="38" spans="1:33" ht="20.100000000000001" customHeight="1">
      <c r="A38" s="4"/>
      <c r="B38" s="15"/>
      <c r="C38" s="29"/>
      <c r="D38" s="47" t="s">
        <v>103</v>
      </c>
      <c r="E38" s="58"/>
      <c r="F38" s="58"/>
      <c r="G38" s="58"/>
      <c r="H38" s="78"/>
      <c r="I38" s="87" t="s">
        <v>149</v>
      </c>
      <c r="J38" s="94"/>
      <c r="K38" s="94"/>
      <c r="L38" s="94"/>
      <c r="M38" s="94"/>
      <c r="N38" s="94"/>
      <c r="O38" s="94"/>
      <c r="P38" s="94"/>
      <c r="Q38" s="9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44"/>
      <c r="AD38" s="4"/>
    </row>
    <row r="39" spans="1:33" ht="20.100000000000001" customHeight="1">
      <c r="A39" s="4"/>
      <c r="B39" s="15"/>
      <c r="C39" s="29"/>
      <c r="D39" s="47"/>
      <c r="E39" s="58"/>
      <c r="F39" s="58"/>
      <c r="G39" s="58"/>
      <c r="H39" s="78"/>
      <c r="I39" s="88"/>
      <c r="J39" s="95"/>
      <c r="K39" s="95"/>
      <c r="L39" s="95"/>
      <c r="M39" s="94"/>
      <c r="N39" s="103"/>
      <c r="O39" s="106"/>
      <c r="P39" s="94"/>
      <c r="Q39" s="94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45"/>
      <c r="AD39" s="4"/>
      <c r="AE39" s="151"/>
    </row>
    <row r="40" spans="1:33" ht="20.100000000000001" customHeight="1">
      <c r="A40" s="4"/>
      <c r="B40" s="15"/>
      <c r="C40" s="29"/>
      <c r="D40" s="47" t="s">
        <v>339</v>
      </c>
      <c r="E40" s="58"/>
      <c r="F40" s="58"/>
      <c r="G40" s="58"/>
      <c r="H40" s="78"/>
      <c r="I40" s="88" t="s">
        <v>250</v>
      </c>
      <c r="J40" s="96"/>
      <c r="K40" s="100"/>
      <c r="L40" s="94" t="s">
        <v>101</v>
      </c>
      <c r="M40" s="94"/>
      <c r="N40" s="100"/>
      <c r="O40" s="94" t="s">
        <v>6</v>
      </c>
      <c r="P40" s="94"/>
      <c r="Q40" s="100"/>
      <c r="R40" s="116" t="s">
        <v>259</v>
      </c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46"/>
      <c r="AD40" s="4"/>
      <c r="AE40" s="152"/>
      <c r="AF40" s="151"/>
    </row>
    <row r="41" spans="1:33" ht="20.100000000000001" customHeight="1">
      <c r="A41" s="4"/>
      <c r="B41" s="16"/>
      <c r="C41" s="30"/>
      <c r="D41" s="47" t="s">
        <v>340</v>
      </c>
      <c r="E41" s="58"/>
      <c r="F41" s="58"/>
      <c r="G41" s="58"/>
      <c r="H41" s="78"/>
      <c r="I41" s="88" t="s">
        <v>250</v>
      </c>
      <c r="J41" s="96"/>
      <c r="K41" s="100"/>
      <c r="L41" s="94" t="s">
        <v>101</v>
      </c>
      <c r="M41" s="94"/>
      <c r="N41" s="100"/>
      <c r="O41" s="94" t="s">
        <v>6</v>
      </c>
      <c r="P41" s="94"/>
      <c r="Q41" s="100"/>
      <c r="R41" s="116" t="s">
        <v>259</v>
      </c>
      <c r="S41" s="115"/>
      <c r="T41" s="115"/>
      <c r="U41" s="115"/>
      <c r="V41" s="120"/>
      <c r="W41" s="115"/>
      <c r="X41" s="115"/>
      <c r="Y41" s="115"/>
      <c r="Z41" s="115"/>
      <c r="AA41" s="115"/>
      <c r="AB41" s="115"/>
      <c r="AC41" s="145"/>
      <c r="AD41" s="4"/>
      <c r="AE41" s="152"/>
      <c r="AF41" s="151"/>
    </row>
    <row r="42" spans="1:33" ht="20.100000000000001" customHeight="1">
      <c r="A42" s="4"/>
      <c r="B42" s="17"/>
      <c r="C42" s="31"/>
      <c r="D42" s="48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117"/>
      <c r="S42" s="117"/>
      <c r="T42" s="117"/>
      <c r="U42" s="121"/>
      <c r="V42" s="117"/>
      <c r="W42" s="117"/>
      <c r="X42" s="117"/>
      <c r="Y42" s="117"/>
      <c r="Z42" s="117"/>
      <c r="AA42" s="117"/>
      <c r="AB42" s="117"/>
      <c r="AC42" s="147"/>
      <c r="AD42" s="4"/>
      <c r="AE42" s="152"/>
      <c r="AF42" s="151"/>
      <c r="AG42" s="158"/>
    </row>
    <row r="43" spans="1:33" ht="20.100000000000001" customHeight="1">
      <c r="A43" s="4"/>
      <c r="B43" s="15"/>
      <c r="C43" s="29"/>
      <c r="D43" s="49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48"/>
      <c r="AD43" s="24"/>
      <c r="AE43" s="152"/>
    </row>
    <row r="44" spans="1:33" ht="20.100000000000001" customHeight="1">
      <c r="A44" s="4"/>
      <c r="B44" s="15"/>
      <c r="C44" s="29"/>
      <c r="D44" s="49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118"/>
      <c r="S44" s="118"/>
      <c r="T44" s="118"/>
      <c r="U44" s="55"/>
      <c r="V44" s="122"/>
      <c r="W44" s="122"/>
      <c r="X44" s="122"/>
      <c r="Y44" s="122"/>
      <c r="Z44" s="122"/>
      <c r="AA44" s="122"/>
      <c r="AB44" s="122"/>
      <c r="AC44" s="149"/>
      <c r="AD44" s="24"/>
      <c r="AE44" s="152"/>
      <c r="AF44" s="151"/>
      <c r="AG44" s="151"/>
    </row>
    <row r="45" spans="1:33" ht="20.100000000000001" customHeight="1">
      <c r="A45" s="4"/>
      <c r="B45" s="18"/>
      <c r="C45" s="32"/>
      <c r="D45" s="50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50"/>
      <c r="AD45" s="4"/>
      <c r="AE45" s="153"/>
      <c r="AF45" s="155"/>
      <c r="AG45" s="151"/>
    </row>
    <row r="46" spans="1:3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F46" s="151"/>
      <c r="AG46" s="151"/>
    </row>
    <row r="47" spans="1:33">
      <c r="AF47" s="156"/>
      <c r="AG47" s="151"/>
    </row>
  </sheetData>
  <mergeCells count="32">
    <mergeCell ref="J9:Y9"/>
    <mergeCell ref="K10:Y10"/>
    <mergeCell ref="Q13:T13"/>
    <mergeCell ref="P14:U14"/>
    <mergeCell ref="D17:F17"/>
    <mergeCell ref="H17:J17"/>
    <mergeCell ref="L17:N17"/>
    <mergeCell ref="D18:F18"/>
    <mergeCell ref="H18:J18"/>
    <mergeCell ref="L18:N18"/>
    <mergeCell ref="D37:H37"/>
    <mergeCell ref="I37:J37"/>
    <mergeCell ref="D38:H38"/>
    <mergeCell ref="I38:Q38"/>
    <mergeCell ref="D39:H39"/>
    <mergeCell ref="I39:L39"/>
    <mergeCell ref="N39:O39"/>
    <mergeCell ref="P39:Q39"/>
    <mergeCell ref="D40:H40"/>
    <mergeCell ref="I40:J40"/>
    <mergeCell ref="D41:H41"/>
    <mergeCell ref="I41:J41"/>
    <mergeCell ref="B2:B7"/>
    <mergeCell ref="C4:C5"/>
    <mergeCell ref="D4:E5"/>
    <mergeCell ref="F4:G5"/>
    <mergeCell ref="H4:H5"/>
    <mergeCell ref="B9:C10"/>
    <mergeCell ref="D9:E10"/>
    <mergeCell ref="F9:G10"/>
    <mergeCell ref="B42:C45"/>
    <mergeCell ref="B16:C41"/>
  </mergeCells>
  <phoneticPr fontId="49" type="Hiragana"/>
  <dataValidations count="1">
    <dataValidation imeMode="fullAlpha" allowBlank="1" showDropDown="0" showInputMessage="1" showErrorMessage="1" sqref="F4:G4"/>
  </dataValidations>
  <printOptions horizontalCentered="1"/>
  <pageMargins left="0" right="0" top="0.74803149606299213" bottom="0.74803149606299213" header="0.31496062992125984" footer="0.31496062992125984"/>
  <pageSetup paperSize="9" scale="92" fitToWidth="1" fitToHeight="1" orientation="portrait" usePrinterDefaults="1" r:id="rId1"/>
  <headerFooter alignWithMargins="0">
    <oddFooter>&amp;C高   山   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2:J47"/>
  <sheetViews>
    <sheetView showGridLines="0" view="pageBreakPreview" zoomScale="90" zoomScaleNormal="75" zoomScaleSheetLayoutView="90" workbookViewId="0">
      <selection activeCell="Z11" sqref="Z11"/>
    </sheetView>
  </sheetViews>
  <sheetFormatPr defaultColWidth="9.125" defaultRowHeight="13.5"/>
  <cols>
    <col min="1" max="1" width="1.625" style="161" customWidth="1"/>
    <col min="2" max="4" width="10.625" style="161" customWidth="1"/>
    <col min="5" max="7" width="5.625" style="161" customWidth="1"/>
    <col min="8" max="9" width="15.625" style="162" customWidth="1"/>
    <col min="10" max="10" width="14.625" style="161" customWidth="1"/>
    <col min="11" max="11" width="1.625" style="161" customWidth="1"/>
    <col min="12" max="12" width="10.75" style="161" bestFit="1" customWidth="1"/>
    <col min="13" max="13" width="12.625" style="161" customWidth="1"/>
    <col min="14" max="16384" width="9.125" style="161"/>
  </cols>
  <sheetData>
    <row r="1" spans="2:10" ht="15" customHeight="1"/>
    <row r="2" spans="2:10" ht="36" customHeight="1">
      <c r="B2" s="163" t="s">
        <v>264</v>
      </c>
      <c r="C2" s="173"/>
      <c r="D2" s="173"/>
      <c r="E2" s="173"/>
      <c r="F2" s="173"/>
      <c r="G2" s="173"/>
      <c r="H2" s="173"/>
      <c r="I2" s="173"/>
      <c r="J2" s="200"/>
    </row>
    <row r="3" spans="2:10" ht="36" customHeight="1">
      <c r="B3" s="164" t="s">
        <v>8</v>
      </c>
      <c r="C3" s="174" t="s">
        <v>154</v>
      </c>
      <c r="D3" s="174" t="s">
        <v>267</v>
      </c>
      <c r="E3" s="174" t="s">
        <v>269</v>
      </c>
      <c r="F3" s="174" t="s">
        <v>10</v>
      </c>
      <c r="G3" s="174" t="s">
        <v>42</v>
      </c>
      <c r="H3" s="192" t="s">
        <v>196</v>
      </c>
      <c r="I3" s="195" t="s">
        <v>270</v>
      </c>
      <c r="J3" s="201" t="s">
        <v>272</v>
      </c>
    </row>
    <row r="4" spans="2:10" ht="18" customHeight="1">
      <c r="B4" s="165"/>
      <c r="C4" s="175"/>
      <c r="D4" s="183"/>
      <c r="E4" s="175"/>
      <c r="F4" s="183"/>
      <c r="G4" s="175"/>
      <c r="H4" s="193"/>
      <c r="I4" s="193"/>
      <c r="J4" s="202"/>
    </row>
    <row r="5" spans="2:10" ht="18" customHeight="1">
      <c r="B5" s="166" t="s">
        <v>41</v>
      </c>
      <c r="C5" s="176"/>
      <c r="D5" s="180"/>
      <c r="E5" s="180"/>
      <c r="F5" s="180"/>
      <c r="G5" s="176"/>
      <c r="H5" s="194"/>
      <c r="I5" s="194"/>
      <c r="J5" s="203"/>
    </row>
    <row r="6" spans="2:10" ht="18" customHeight="1">
      <c r="B6" s="167"/>
      <c r="C6" s="177"/>
      <c r="D6" s="177"/>
      <c r="E6" s="179"/>
      <c r="F6" s="177"/>
      <c r="G6" s="179"/>
      <c r="H6" s="181"/>
      <c r="I6" s="181"/>
      <c r="J6" s="204"/>
    </row>
    <row r="7" spans="2:10" ht="18" customHeight="1">
      <c r="B7" s="168"/>
      <c r="C7" s="178" t="s">
        <v>266</v>
      </c>
      <c r="D7" s="180"/>
      <c r="E7" s="180"/>
      <c r="F7" s="180"/>
      <c r="G7" s="176"/>
      <c r="H7" s="194"/>
      <c r="I7" s="194"/>
      <c r="J7" s="203"/>
    </row>
    <row r="8" spans="2:10" ht="18" customHeight="1">
      <c r="B8" s="167"/>
      <c r="C8" s="179"/>
      <c r="D8" s="184"/>
      <c r="E8" s="179"/>
      <c r="F8" s="177"/>
      <c r="G8" s="179"/>
      <c r="H8" s="181"/>
      <c r="I8" s="181"/>
      <c r="J8" s="204"/>
    </row>
    <row r="9" spans="2:10" ht="18" customHeight="1">
      <c r="B9" s="168"/>
      <c r="C9" s="176"/>
      <c r="D9" s="185" t="s">
        <v>21</v>
      </c>
      <c r="E9" s="185"/>
      <c r="F9" s="180" t="s">
        <v>31</v>
      </c>
      <c r="G9" s="180">
        <v>1</v>
      </c>
      <c r="H9" s="194"/>
      <c r="I9" s="194"/>
      <c r="J9" s="205"/>
    </row>
    <row r="10" spans="2:10" ht="18" customHeight="1">
      <c r="B10" s="167"/>
      <c r="C10" s="179"/>
      <c r="D10" s="184"/>
      <c r="E10" s="179"/>
      <c r="F10" s="177"/>
      <c r="G10" s="179"/>
      <c r="H10" s="181"/>
      <c r="I10" s="196"/>
      <c r="J10" s="206"/>
    </row>
    <row r="11" spans="2:10" ht="18" customHeight="1">
      <c r="B11" s="168"/>
      <c r="C11" s="176"/>
      <c r="D11" s="185" t="s">
        <v>47</v>
      </c>
      <c r="E11" s="185"/>
      <c r="F11" s="180" t="s">
        <v>31</v>
      </c>
      <c r="G11" s="180">
        <v>1</v>
      </c>
      <c r="H11" s="194"/>
      <c r="I11" s="194"/>
      <c r="J11" s="205"/>
    </row>
    <row r="12" spans="2:10" ht="18" customHeight="1">
      <c r="B12" s="167"/>
      <c r="C12" s="179"/>
      <c r="D12" s="184"/>
      <c r="E12" s="179"/>
      <c r="F12" s="177"/>
      <c r="G12" s="179"/>
      <c r="H12" s="181"/>
      <c r="I12" s="196"/>
      <c r="J12" s="204"/>
    </row>
    <row r="13" spans="2:10" ht="18" customHeight="1">
      <c r="B13" s="168"/>
      <c r="C13" s="176"/>
      <c r="D13" s="185" t="s">
        <v>43</v>
      </c>
      <c r="E13" s="185"/>
      <c r="F13" s="180" t="s">
        <v>31</v>
      </c>
      <c r="G13" s="180">
        <v>1</v>
      </c>
      <c r="H13" s="194"/>
      <c r="I13" s="194"/>
      <c r="J13" s="205"/>
    </row>
    <row r="14" spans="2:10" ht="18" customHeight="1">
      <c r="B14" s="167"/>
      <c r="C14" s="179"/>
      <c r="D14" s="184"/>
      <c r="E14" s="179"/>
      <c r="F14" s="177"/>
      <c r="G14" s="179"/>
      <c r="H14" s="181"/>
      <c r="I14" s="196"/>
      <c r="J14" s="204"/>
    </row>
    <row r="15" spans="2:10" ht="18" customHeight="1">
      <c r="B15" s="168"/>
      <c r="C15" s="176"/>
      <c r="D15" s="185" t="s">
        <v>25</v>
      </c>
      <c r="E15" s="185"/>
      <c r="F15" s="180" t="s">
        <v>31</v>
      </c>
      <c r="G15" s="180">
        <v>1</v>
      </c>
      <c r="H15" s="194"/>
      <c r="I15" s="194"/>
      <c r="J15" s="205"/>
    </row>
    <row r="16" spans="2:10" ht="18" customHeight="1">
      <c r="B16" s="165"/>
      <c r="C16" s="175"/>
      <c r="D16" s="186"/>
      <c r="E16" s="186"/>
      <c r="F16" s="183"/>
      <c r="G16" s="183"/>
      <c r="H16" s="193"/>
      <c r="I16" s="193"/>
      <c r="J16" s="207"/>
    </row>
    <row r="17" spans="2:10" ht="18" customHeight="1">
      <c r="B17" s="165"/>
      <c r="C17" s="175"/>
      <c r="D17" s="186" t="s">
        <v>268</v>
      </c>
      <c r="E17" s="186"/>
      <c r="F17" s="180" t="s">
        <v>31</v>
      </c>
      <c r="G17" s="180">
        <v>1</v>
      </c>
      <c r="H17" s="193"/>
      <c r="I17" s="193"/>
      <c r="J17" s="207"/>
    </row>
    <row r="18" spans="2:10" ht="18" customHeight="1">
      <c r="B18" s="167"/>
      <c r="C18" s="177"/>
      <c r="D18" s="177"/>
      <c r="E18" s="179"/>
      <c r="F18" s="177"/>
      <c r="G18" s="179"/>
      <c r="H18" s="181"/>
      <c r="I18" s="181"/>
      <c r="J18" s="204"/>
    </row>
    <row r="19" spans="2:10" ht="18" customHeight="1">
      <c r="B19" s="168"/>
      <c r="C19" s="178" t="s">
        <v>133</v>
      </c>
      <c r="D19" s="180"/>
      <c r="E19" s="180"/>
      <c r="F19" s="180"/>
      <c r="G19" s="176"/>
      <c r="H19" s="194"/>
      <c r="I19" s="194"/>
      <c r="J19" s="203"/>
    </row>
    <row r="20" spans="2:10" ht="18" customHeight="1">
      <c r="B20" s="167"/>
      <c r="C20" s="179"/>
      <c r="D20" s="184"/>
      <c r="E20" s="179"/>
      <c r="F20" s="177"/>
      <c r="G20" s="179"/>
      <c r="H20" s="181"/>
      <c r="I20" s="181"/>
      <c r="J20" s="204"/>
    </row>
    <row r="21" spans="2:10" ht="18" customHeight="1">
      <c r="B21" s="168"/>
      <c r="C21" s="176"/>
      <c r="D21" s="185" t="s">
        <v>21</v>
      </c>
      <c r="E21" s="185"/>
      <c r="F21" s="180" t="s">
        <v>31</v>
      </c>
      <c r="G21" s="180">
        <v>1</v>
      </c>
      <c r="H21" s="194"/>
      <c r="I21" s="194"/>
      <c r="J21" s="205"/>
    </row>
    <row r="22" spans="2:10" ht="18" customHeight="1">
      <c r="B22" s="167"/>
      <c r="C22" s="179"/>
      <c r="D22" s="184"/>
      <c r="E22" s="179"/>
      <c r="F22" s="177"/>
      <c r="G22" s="179"/>
      <c r="H22" s="181"/>
      <c r="I22" s="196"/>
      <c r="J22" s="206"/>
    </row>
    <row r="23" spans="2:10" ht="18" customHeight="1">
      <c r="B23" s="168"/>
      <c r="C23" s="176"/>
      <c r="D23" s="185" t="s">
        <v>47</v>
      </c>
      <c r="E23" s="185"/>
      <c r="F23" s="180" t="s">
        <v>31</v>
      </c>
      <c r="G23" s="180">
        <v>1</v>
      </c>
      <c r="H23" s="194"/>
      <c r="I23" s="194"/>
      <c r="J23" s="205"/>
    </row>
    <row r="24" spans="2:10" ht="18" customHeight="1">
      <c r="B24" s="167"/>
      <c r="C24" s="179"/>
      <c r="D24" s="184"/>
      <c r="E24" s="179"/>
      <c r="F24" s="177"/>
      <c r="G24" s="179"/>
      <c r="H24" s="181"/>
      <c r="I24" s="196"/>
      <c r="J24" s="204"/>
    </row>
    <row r="25" spans="2:10" ht="18" customHeight="1">
      <c r="B25" s="168"/>
      <c r="C25" s="176"/>
      <c r="D25" s="185" t="s">
        <v>43</v>
      </c>
      <c r="E25" s="185"/>
      <c r="F25" s="180" t="s">
        <v>31</v>
      </c>
      <c r="G25" s="180">
        <v>1</v>
      </c>
      <c r="H25" s="194"/>
      <c r="I25" s="194"/>
      <c r="J25" s="205"/>
    </row>
    <row r="26" spans="2:10" ht="18" customHeight="1">
      <c r="B26" s="167"/>
      <c r="C26" s="179"/>
      <c r="D26" s="184"/>
      <c r="E26" s="179"/>
      <c r="F26" s="177"/>
      <c r="G26" s="179"/>
      <c r="H26" s="181"/>
      <c r="I26" s="196"/>
      <c r="J26" s="204"/>
    </row>
    <row r="27" spans="2:10" ht="18" customHeight="1">
      <c r="B27" s="168"/>
      <c r="C27" s="176"/>
      <c r="D27" s="185" t="s">
        <v>25</v>
      </c>
      <c r="E27" s="185"/>
      <c r="F27" s="180" t="s">
        <v>31</v>
      </c>
      <c r="G27" s="180">
        <v>1</v>
      </c>
      <c r="H27" s="194"/>
      <c r="I27" s="194"/>
      <c r="J27" s="205"/>
    </row>
    <row r="28" spans="2:10" ht="18" customHeight="1">
      <c r="B28" s="165"/>
      <c r="C28" s="175"/>
      <c r="D28" s="186"/>
      <c r="E28" s="186"/>
      <c r="F28" s="183"/>
      <c r="G28" s="183"/>
      <c r="H28" s="193"/>
      <c r="I28" s="193"/>
      <c r="J28" s="207"/>
    </row>
    <row r="29" spans="2:10" ht="18" customHeight="1">
      <c r="B29" s="165"/>
      <c r="C29" s="175"/>
      <c r="D29" s="186"/>
      <c r="E29" s="186"/>
      <c r="F29" s="180"/>
      <c r="G29" s="180"/>
      <c r="H29" s="193"/>
      <c r="I29" s="193"/>
      <c r="J29" s="207"/>
    </row>
    <row r="30" spans="2:10" ht="18" customHeight="1">
      <c r="B30" s="167"/>
      <c r="C30" s="179"/>
      <c r="D30" s="177"/>
      <c r="E30" s="179"/>
      <c r="F30" s="177"/>
      <c r="G30" s="179"/>
      <c r="H30" s="181"/>
      <c r="I30" s="181"/>
      <c r="J30" s="206"/>
    </row>
    <row r="31" spans="2:10" ht="18" customHeight="1">
      <c r="B31" s="168" t="s">
        <v>72</v>
      </c>
      <c r="C31" s="176"/>
      <c r="D31" s="180"/>
      <c r="E31" s="185"/>
      <c r="F31" s="180"/>
      <c r="G31" s="176"/>
      <c r="H31" s="194"/>
      <c r="I31" s="194"/>
      <c r="J31" s="205"/>
    </row>
    <row r="32" spans="2:10" ht="18" customHeight="1">
      <c r="B32" s="167"/>
      <c r="C32" s="179"/>
      <c r="D32" s="177"/>
      <c r="E32" s="179"/>
      <c r="F32" s="177"/>
      <c r="G32" s="179"/>
      <c r="H32" s="181"/>
      <c r="I32" s="181"/>
      <c r="J32" s="206"/>
    </row>
    <row r="33" spans="2:10" ht="18" customHeight="1">
      <c r="B33" s="168" t="s">
        <v>265</v>
      </c>
      <c r="C33" s="176"/>
      <c r="D33" s="180"/>
      <c r="E33" s="185"/>
      <c r="F33" s="180"/>
      <c r="G33" s="176"/>
      <c r="H33" s="194"/>
      <c r="I33" s="194"/>
      <c r="J33" s="205"/>
    </row>
    <row r="34" spans="2:10" ht="18" customHeight="1">
      <c r="B34" s="167"/>
      <c r="C34" s="179"/>
      <c r="D34" s="177"/>
      <c r="E34" s="179"/>
      <c r="F34" s="177"/>
      <c r="G34" s="179"/>
      <c r="H34" s="181"/>
      <c r="I34" s="181"/>
      <c r="J34" s="206"/>
    </row>
    <row r="35" spans="2:10" ht="18" customHeight="1">
      <c r="B35" s="168" t="s">
        <v>58</v>
      </c>
      <c r="C35" s="176"/>
      <c r="D35" s="180"/>
      <c r="E35" s="185"/>
      <c r="F35" s="180"/>
      <c r="G35" s="176"/>
      <c r="H35" s="194"/>
      <c r="I35" s="194"/>
      <c r="J35" s="205"/>
    </row>
    <row r="36" spans="2:10" ht="18" customHeight="1">
      <c r="B36" s="167"/>
      <c r="C36" s="179"/>
      <c r="D36" s="177"/>
      <c r="E36" s="187"/>
      <c r="F36" s="177"/>
      <c r="G36" s="179"/>
      <c r="H36" s="181"/>
      <c r="I36" s="181"/>
      <c r="J36" s="208"/>
    </row>
    <row r="37" spans="2:10" ht="18" customHeight="1">
      <c r="B37" s="168" t="s">
        <v>122</v>
      </c>
      <c r="C37" s="176"/>
      <c r="D37" s="180"/>
      <c r="E37" s="185"/>
      <c r="F37" s="180"/>
      <c r="G37" s="176"/>
      <c r="H37" s="194"/>
      <c r="I37" s="194"/>
      <c r="J37" s="205"/>
    </row>
    <row r="38" spans="2:10" ht="18" customHeight="1">
      <c r="B38" s="169"/>
      <c r="C38" s="177"/>
      <c r="D38" s="177"/>
      <c r="E38" s="184"/>
      <c r="F38" s="177"/>
      <c r="G38" s="179"/>
      <c r="H38" s="181"/>
      <c r="I38" s="197"/>
      <c r="J38" s="206"/>
    </row>
    <row r="39" spans="2:10" ht="18" customHeight="1">
      <c r="B39" s="170"/>
      <c r="C39" s="180"/>
      <c r="D39" s="180"/>
      <c r="E39" s="188"/>
      <c r="F39" s="180"/>
      <c r="G39" s="176"/>
      <c r="H39" s="194"/>
      <c r="I39" s="198"/>
      <c r="J39" s="205"/>
    </row>
    <row r="40" spans="2:10" ht="18" customHeight="1">
      <c r="B40" s="169"/>
      <c r="C40" s="177"/>
      <c r="D40" s="177"/>
      <c r="E40" s="184"/>
      <c r="F40" s="177"/>
      <c r="G40" s="179"/>
      <c r="H40" s="181"/>
      <c r="I40" s="197"/>
      <c r="J40" s="206"/>
    </row>
    <row r="41" spans="2:10" ht="18" customHeight="1">
      <c r="B41" s="170"/>
      <c r="C41" s="180"/>
      <c r="D41" s="180"/>
      <c r="E41" s="188"/>
      <c r="F41" s="180"/>
      <c r="G41" s="176"/>
      <c r="H41" s="194"/>
      <c r="I41" s="198"/>
      <c r="J41" s="205"/>
    </row>
    <row r="42" spans="2:10" ht="18" customHeight="1">
      <c r="B42" s="169"/>
      <c r="C42" s="177"/>
      <c r="D42" s="177"/>
      <c r="E42" s="184"/>
      <c r="F42" s="177"/>
      <c r="G42" s="179"/>
      <c r="H42" s="181"/>
      <c r="I42" s="197"/>
      <c r="J42" s="206"/>
    </row>
    <row r="43" spans="2:10" ht="18" customHeight="1">
      <c r="B43" s="170"/>
      <c r="C43" s="180"/>
      <c r="D43" s="180"/>
      <c r="E43" s="188"/>
      <c r="F43" s="180"/>
      <c r="G43" s="176"/>
      <c r="H43" s="194"/>
      <c r="I43" s="198"/>
      <c r="J43" s="205"/>
    </row>
    <row r="44" spans="2:10" ht="18" customHeight="1">
      <c r="B44" s="169"/>
      <c r="C44" s="177"/>
      <c r="D44" s="177"/>
      <c r="E44" s="184"/>
      <c r="F44" s="177"/>
      <c r="G44" s="179"/>
      <c r="H44" s="181"/>
      <c r="I44" s="197"/>
      <c r="J44" s="206"/>
    </row>
    <row r="45" spans="2:10" ht="18" customHeight="1">
      <c r="B45" s="170"/>
      <c r="C45" s="180"/>
      <c r="D45" s="180"/>
      <c r="E45" s="188"/>
      <c r="F45" s="180"/>
      <c r="G45" s="176"/>
      <c r="H45" s="194"/>
      <c r="I45" s="198"/>
      <c r="J45" s="205"/>
    </row>
    <row r="46" spans="2:10" ht="18" customHeight="1">
      <c r="B46" s="171"/>
      <c r="C46" s="181"/>
      <c r="D46" s="177"/>
      <c r="E46" s="177"/>
      <c r="F46" s="177"/>
      <c r="G46" s="190"/>
      <c r="H46" s="177"/>
      <c r="I46" s="181"/>
      <c r="J46" s="209"/>
    </row>
    <row r="47" spans="2:10" ht="18" customHeight="1">
      <c r="B47" s="172"/>
      <c r="C47" s="182"/>
      <c r="D47" s="174"/>
      <c r="E47" s="189"/>
      <c r="F47" s="174"/>
      <c r="G47" s="191"/>
      <c r="H47" s="174"/>
      <c r="I47" s="199"/>
      <c r="J47" s="210"/>
    </row>
    <row r="48" spans="2:10" ht="15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</sheetData>
  <mergeCells count="1">
    <mergeCell ref="B2:J2"/>
  </mergeCells>
  <phoneticPr fontId="51"/>
  <pageMargins left="0.59055118110236227" right="0.39370078740157477" top="0.78740157480314954" bottom="0.74803149606299213" header="0.31496062992125984" footer="0.31496062992125984"/>
  <pageSetup paperSize="9" scale="85" fitToWidth="1" fitToHeight="0" orientation="portrait" usePrinterDefaults="1" horizontalDpi="300" verticalDpi="300" r:id="rId1"/>
  <headerFooter alignWithMargins="0">
    <oddFooter>&amp;C高　山　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C000"/>
  </sheetPr>
  <dimension ref="A5:H13"/>
  <sheetViews>
    <sheetView view="pageBreakPreview" zoomScaleSheetLayoutView="100" workbookViewId="0">
      <selection activeCell="B9" sqref="B9"/>
    </sheetView>
  </sheetViews>
  <sheetFormatPr defaultRowHeight="21"/>
  <cols>
    <col min="1" max="16384" width="9" style="211" customWidth="1"/>
  </cols>
  <sheetData>
    <row r="5" spans="1:8">
      <c r="A5" s="212" t="s">
        <v>218</v>
      </c>
      <c r="B5" s="212"/>
      <c r="C5" s="212"/>
      <c r="D5" s="212"/>
      <c r="E5" s="212"/>
      <c r="F5" s="212"/>
      <c r="G5" s="212"/>
      <c r="H5" s="212"/>
    </row>
    <row r="8" spans="1:8">
      <c r="B8" s="212" t="s">
        <v>136</v>
      </c>
      <c r="C8" s="212"/>
      <c r="D8" s="212"/>
      <c r="E8" s="212"/>
      <c r="F8" s="212"/>
      <c r="G8" s="212"/>
    </row>
    <row r="13" spans="1:8">
      <c r="B13" s="212" t="s">
        <v>77</v>
      </c>
      <c r="C13" s="212"/>
      <c r="D13" s="212"/>
      <c r="E13" s="212"/>
      <c r="F13" s="212"/>
      <c r="G13" s="212"/>
    </row>
  </sheetData>
  <mergeCells count="3">
    <mergeCell ref="A5:H5"/>
    <mergeCell ref="B8:G8"/>
    <mergeCell ref="B13:G13"/>
  </mergeCells>
  <phoneticPr fontId="51"/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Width="1" fitToHeight="1" orientation="portrait" usePrinterDefaults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C000"/>
  </sheetPr>
  <dimension ref="A1:L332"/>
  <sheetViews>
    <sheetView showGridLines="0" view="pageBreakPreview" topLeftCell="A183" zoomScaleSheetLayoutView="100" workbookViewId="0">
      <selection activeCell="Z11" sqref="Z11"/>
    </sheetView>
  </sheetViews>
  <sheetFormatPr defaultRowHeight="13.5"/>
  <cols>
    <col min="1" max="1" width="1.625" style="162" customWidth="1"/>
    <col min="2" max="4" width="10.625" style="213" customWidth="1"/>
    <col min="5" max="5" width="18" style="161" bestFit="1" customWidth="1"/>
    <col min="6" max="7" width="5.625" style="161" customWidth="1"/>
    <col min="8" max="9" width="11.625" style="214" customWidth="1"/>
    <col min="10" max="10" width="18.875" style="213" bestFit="1" customWidth="1"/>
    <col min="11" max="11" width="1.625" style="161" customWidth="1"/>
    <col min="12" max="12" width="11.75" style="215" bestFit="1" customWidth="1"/>
    <col min="13" max="16384" width="9" style="215" customWidth="1"/>
  </cols>
  <sheetData>
    <row r="1" spans="1:12" s="161" customFormat="1" ht="3.95" hidden="1" customHeight="1" outlineLevel="1">
      <c r="A1" s="216"/>
      <c r="B1" s="218"/>
      <c r="C1" s="268"/>
      <c r="D1" s="268"/>
      <c r="E1" s="338"/>
      <c r="F1" s="369"/>
      <c r="G1" s="369"/>
      <c r="H1" s="427"/>
      <c r="I1" s="427"/>
      <c r="J1" s="467"/>
      <c r="L1" s="162"/>
    </row>
    <row r="2" spans="1:12" s="161" customFormat="1" ht="30" hidden="1" customHeight="1" outlineLevel="1">
      <c r="A2" s="216"/>
      <c r="B2" s="219" t="s">
        <v>124</v>
      </c>
      <c r="C2" s="269"/>
      <c r="D2" s="269"/>
      <c r="E2" s="269"/>
      <c r="F2" s="370"/>
      <c r="G2" s="370"/>
      <c r="H2" s="428"/>
      <c r="I2" s="428"/>
      <c r="J2" s="468"/>
      <c r="L2" s="162"/>
    </row>
    <row r="3" spans="1:12" s="161" customFormat="1" ht="30" hidden="1" customHeight="1" outlineLevel="1">
      <c r="A3" s="216"/>
      <c r="B3" s="220" t="s">
        <v>8</v>
      </c>
      <c r="C3" s="270" t="s">
        <v>3</v>
      </c>
      <c r="D3" s="270" t="s">
        <v>0</v>
      </c>
      <c r="E3" s="339" t="s">
        <v>38</v>
      </c>
      <c r="F3" s="339" t="s">
        <v>10</v>
      </c>
      <c r="G3" s="407" t="s">
        <v>17</v>
      </c>
      <c r="H3" s="429" t="s">
        <v>16</v>
      </c>
      <c r="I3" s="449" t="s">
        <v>2</v>
      </c>
      <c r="J3" s="469" t="s">
        <v>5</v>
      </c>
      <c r="L3" s="162"/>
    </row>
    <row r="4" spans="1:12" s="1" customFormat="1" ht="15" hidden="1" customHeight="1" outlineLevel="1">
      <c r="A4" s="217"/>
      <c r="B4" s="221"/>
      <c r="C4" s="271"/>
      <c r="D4" s="302"/>
      <c r="E4" s="302"/>
      <c r="F4" s="302"/>
      <c r="G4" s="408"/>
      <c r="H4" s="430"/>
      <c r="I4" s="430"/>
      <c r="J4" s="470"/>
      <c r="L4" s="516"/>
    </row>
    <row r="5" spans="1:12" s="1" customFormat="1" ht="15" hidden="1" customHeight="1" outlineLevel="1">
      <c r="A5" s="217"/>
      <c r="B5" s="222" t="s">
        <v>41</v>
      </c>
      <c r="C5" s="272"/>
      <c r="D5" s="285"/>
      <c r="E5" s="304"/>
      <c r="F5" s="285"/>
      <c r="G5" s="409"/>
      <c r="H5" s="431"/>
      <c r="I5" s="431"/>
      <c r="J5" s="471"/>
      <c r="L5" s="516"/>
    </row>
    <row r="6" spans="1:12" s="1" customFormat="1" ht="15" hidden="1" customHeight="1" outlineLevel="1">
      <c r="A6" s="217"/>
      <c r="B6" s="223"/>
      <c r="C6" s="271"/>
      <c r="D6" s="302"/>
      <c r="E6" s="302"/>
      <c r="F6" s="302"/>
      <c r="G6" s="410"/>
      <c r="H6" s="430"/>
      <c r="I6" s="430"/>
      <c r="J6" s="470"/>
      <c r="L6" s="516"/>
    </row>
    <row r="7" spans="1:12" s="1" customFormat="1" ht="15" hidden="1" customHeight="1" outlineLevel="1">
      <c r="A7" s="217"/>
      <c r="B7" s="222"/>
      <c r="C7" s="272" t="s">
        <v>115</v>
      </c>
      <c r="D7" s="285"/>
      <c r="E7" s="285"/>
      <c r="F7" s="285"/>
      <c r="G7" s="409"/>
      <c r="H7" s="431"/>
      <c r="I7" s="431"/>
      <c r="J7" s="471"/>
      <c r="L7" s="516"/>
    </row>
    <row r="8" spans="1:12" s="1" customFormat="1" ht="15" hidden="1" customHeight="1" outlineLevel="1">
      <c r="A8" s="217"/>
      <c r="B8" s="223"/>
      <c r="C8" s="271"/>
      <c r="D8" s="302"/>
      <c r="E8" s="313"/>
      <c r="F8" s="371"/>
      <c r="G8" s="411"/>
      <c r="H8" s="375"/>
      <c r="I8" s="450"/>
      <c r="J8" s="472"/>
      <c r="L8" s="516"/>
    </row>
    <row r="9" spans="1:12" s="1" customFormat="1" ht="15" hidden="1" customHeight="1" outlineLevel="1">
      <c r="A9" s="217"/>
      <c r="B9" s="222"/>
      <c r="C9" s="272"/>
      <c r="D9" s="285" t="s">
        <v>20</v>
      </c>
      <c r="E9" s="306"/>
      <c r="F9" s="310"/>
      <c r="G9" s="412"/>
      <c r="H9" s="406"/>
      <c r="I9" s="451"/>
      <c r="J9" s="473"/>
      <c r="L9" s="516"/>
    </row>
    <row r="10" spans="1:12" s="1" customFormat="1" ht="15" hidden="1" customHeight="1" outlineLevel="1">
      <c r="A10" s="217"/>
      <c r="B10" s="224"/>
      <c r="C10" s="273"/>
      <c r="D10" s="284"/>
      <c r="E10" s="340"/>
      <c r="F10" s="372"/>
      <c r="G10" s="411"/>
      <c r="H10" s="432"/>
      <c r="I10" s="432"/>
      <c r="J10" s="474"/>
      <c r="L10" s="516"/>
    </row>
    <row r="11" spans="1:12" s="1" customFormat="1" ht="15" hidden="1" customHeight="1" outlineLevel="1">
      <c r="A11" s="217"/>
      <c r="B11" s="225"/>
      <c r="C11" s="272"/>
      <c r="D11" s="285"/>
      <c r="E11" s="307" t="s">
        <v>26</v>
      </c>
      <c r="F11" s="373"/>
      <c r="G11" s="413"/>
      <c r="H11" s="433"/>
      <c r="I11" s="433">
        <f>'明細書(機)'!G17</f>
        <v>0</v>
      </c>
      <c r="J11" s="475" t="s">
        <v>45</v>
      </c>
      <c r="L11" s="516"/>
    </row>
    <row r="12" spans="1:12" s="1" customFormat="1" ht="15" hidden="1" customHeight="1" outlineLevel="1">
      <c r="A12" s="217"/>
      <c r="B12" s="223"/>
      <c r="C12" s="271"/>
      <c r="D12" s="302"/>
      <c r="E12" s="340"/>
      <c r="F12" s="374"/>
      <c r="G12" s="411"/>
      <c r="H12" s="434"/>
      <c r="I12" s="434"/>
      <c r="J12" s="476"/>
      <c r="L12" s="516"/>
    </row>
    <row r="13" spans="1:12" s="1" customFormat="1" ht="15" hidden="1" customHeight="1" outlineLevel="1">
      <c r="A13" s="217"/>
      <c r="B13" s="225"/>
      <c r="C13" s="272"/>
      <c r="D13" s="285" t="s">
        <v>50</v>
      </c>
      <c r="E13" s="307"/>
      <c r="F13" s="373"/>
      <c r="G13" s="413"/>
      <c r="H13" s="433"/>
      <c r="I13" s="433"/>
      <c r="J13" s="475"/>
      <c r="L13" s="516"/>
    </row>
    <row r="14" spans="1:12" s="1" customFormat="1" ht="15" hidden="1" customHeight="1" outlineLevel="1">
      <c r="A14" s="217"/>
      <c r="B14" s="226"/>
      <c r="C14" s="274"/>
      <c r="D14" s="302"/>
      <c r="E14" s="341"/>
      <c r="F14" s="374"/>
      <c r="G14" s="411"/>
      <c r="H14" s="434"/>
      <c r="I14" s="434"/>
      <c r="J14" s="470"/>
      <c r="L14" s="516"/>
    </row>
    <row r="15" spans="1:12" s="1" customFormat="1" ht="15" hidden="1" customHeight="1" outlineLevel="1">
      <c r="A15" s="217"/>
      <c r="B15" s="227"/>
      <c r="C15" s="275"/>
      <c r="D15" s="285"/>
      <c r="E15" s="307" t="s">
        <v>84</v>
      </c>
      <c r="F15" s="373" t="s">
        <v>31</v>
      </c>
      <c r="G15" s="411">
        <v>1</v>
      </c>
      <c r="H15" s="433"/>
      <c r="I15" s="433" t="e">
        <f>#REF!</f>
        <v>#REF!</v>
      </c>
      <c r="J15" s="471" t="s">
        <v>18</v>
      </c>
      <c r="L15" s="516"/>
    </row>
    <row r="16" spans="1:12" s="1" customFormat="1" ht="15" hidden="1" customHeight="1" outlineLevel="1">
      <c r="A16" s="217"/>
      <c r="B16" s="228"/>
      <c r="C16" s="276"/>
      <c r="D16" s="284"/>
      <c r="E16" s="341"/>
      <c r="F16" s="372"/>
      <c r="G16" s="414"/>
      <c r="H16" s="432"/>
      <c r="I16" s="432"/>
      <c r="J16" s="477"/>
      <c r="L16" s="516"/>
    </row>
    <row r="17" spans="1:12" s="1" customFormat="1" ht="15" hidden="1" customHeight="1" outlineLevel="1">
      <c r="A17" s="217"/>
      <c r="B17" s="227"/>
      <c r="C17" s="275"/>
      <c r="D17" s="285"/>
      <c r="E17" s="307" t="s">
        <v>112</v>
      </c>
      <c r="F17" s="373" t="s">
        <v>31</v>
      </c>
      <c r="G17" s="413">
        <v>1</v>
      </c>
      <c r="H17" s="433"/>
      <c r="I17" s="433" t="e">
        <f>#REF!</f>
        <v>#REF!</v>
      </c>
      <c r="J17" s="475" t="s">
        <v>73</v>
      </c>
      <c r="L17" s="516"/>
    </row>
    <row r="18" spans="1:12" s="1" customFormat="1" ht="15" hidden="1" customHeight="1" outlineLevel="1">
      <c r="A18" s="217"/>
      <c r="B18" s="228"/>
      <c r="C18" s="276"/>
      <c r="D18" s="284"/>
      <c r="E18" s="342"/>
      <c r="F18" s="375"/>
      <c r="G18" s="411"/>
      <c r="H18" s="434"/>
      <c r="I18" s="434"/>
      <c r="J18" s="476"/>
      <c r="L18" s="516"/>
    </row>
    <row r="19" spans="1:12" s="1" customFormat="1" ht="15" hidden="1" customHeight="1" outlineLevel="1">
      <c r="A19" s="217"/>
      <c r="B19" s="227"/>
      <c r="C19" s="275"/>
      <c r="D19" s="285"/>
      <c r="E19" s="333" t="s">
        <v>28</v>
      </c>
      <c r="F19" s="373" t="s">
        <v>31</v>
      </c>
      <c r="G19" s="413">
        <v>1</v>
      </c>
      <c r="H19" s="433"/>
      <c r="I19" s="433" t="e">
        <f>#REF!</f>
        <v>#REF!</v>
      </c>
      <c r="J19" s="471" t="s">
        <v>74</v>
      </c>
      <c r="L19" s="516"/>
    </row>
    <row r="20" spans="1:12" s="1" customFormat="1" ht="15" hidden="1" customHeight="1" outlineLevel="1">
      <c r="A20" s="217"/>
      <c r="B20" s="228"/>
      <c r="C20" s="276"/>
      <c r="D20" s="284"/>
      <c r="E20" s="313" t="s">
        <v>113</v>
      </c>
      <c r="F20" s="376"/>
      <c r="G20" s="411"/>
      <c r="H20" s="434"/>
      <c r="I20" s="434"/>
      <c r="J20" s="476"/>
      <c r="L20" s="516"/>
    </row>
    <row r="21" spans="1:12" s="1" customFormat="1" ht="15" hidden="1" customHeight="1" outlineLevel="1">
      <c r="A21" s="217"/>
      <c r="B21" s="229"/>
      <c r="C21" s="277"/>
      <c r="D21" s="285"/>
      <c r="E21" s="306" t="s">
        <v>111</v>
      </c>
      <c r="F21" s="373"/>
      <c r="G21" s="413"/>
      <c r="H21" s="433"/>
      <c r="I21" s="433" t="e">
        <f>I17+I19</f>
        <v>#REF!</v>
      </c>
      <c r="J21" s="471" t="s">
        <v>35</v>
      </c>
      <c r="L21" s="516"/>
    </row>
    <row r="22" spans="1:12" s="1" customFormat="1" ht="15" hidden="1" customHeight="1" outlineLevel="1">
      <c r="A22" s="217"/>
      <c r="B22" s="230"/>
      <c r="C22" s="278"/>
      <c r="D22" s="284"/>
      <c r="E22" s="340"/>
      <c r="F22" s="334"/>
      <c r="G22" s="411"/>
      <c r="H22" s="434"/>
      <c r="I22" s="434"/>
      <c r="J22" s="476"/>
      <c r="L22" s="516"/>
    </row>
    <row r="23" spans="1:12" s="1" customFormat="1" ht="15" hidden="1" customHeight="1" outlineLevel="1">
      <c r="A23" s="217"/>
      <c r="B23" s="229"/>
      <c r="C23" s="277"/>
      <c r="D23" s="285"/>
      <c r="E23" s="307" t="s">
        <v>39</v>
      </c>
      <c r="F23" s="373" t="s">
        <v>31</v>
      </c>
      <c r="G23" s="413">
        <v>1</v>
      </c>
      <c r="H23" s="433"/>
      <c r="I23" s="433">
        <f>'明細書(機)'!G62</f>
        <v>0</v>
      </c>
      <c r="J23" s="471"/>
      <c r="L23" s="516"/>
    </row>
    <row r="24" spans="1:12" s="1" customFormat="1" ht="15" hidden="1" customHeight="1" outlineLevel="1">
      <c r="A24" s="217"/>
      <c r="B24" s="230"/>
      <c r="C24" s="278"/>
      <c r="D24" s="284"/>
      <c r="E24" s="340" t="s">
        <v>120</v>
      </c>
      <c r="F24" s="315"/>
      <c r="G24" s="414"/>
      <c r="H24" s="434"/>
      <c r="I24" s="434"/>
      <c r="J24" s="476"/>
      <c r="L24" s="516"/>
    </row>
    <row r="25" spans="1:12" s="1" customFormat="1" ht="15" hidden="1" customHeight="1" outlineLevel="1">
      <c r="A25" s="217"/>
      <c r="B25" s="229"/>
      <c r="C25" s="277"/>
      <c r="D25" s="285"/>
      <c r="E25" s="307" t="s">
        <v>119</v>
      </c>
      <c r="F25" s="373" t="s">
        <v>31</v>
      </c>
      <c r="G25" s="413">
        <v>1</v>
      </c>
      <c r="H25" s="433"/>
      <c r="I25" s="433">
        <f>'明細書(機)'!G81</f>
        <v>0</v>
      </c>
      <c r="J25" s="471"/>
      <c r="L25" s="516"/>
    </row>
    <row r="26" spans="1:12" s="161" customFormat="1" ht="30" hidden="1" customHeight="1" outlineLevel="1">
      <c r="A26" s="216"/>
      <c r="B26" s="231" t="s">
        <v>109</v>
      </c>
      <c r="C26" s="279"/>
      <c r="D26" s="279"/>
      <c r="E26" s="279"/>
      <c r="F26" s="377"/>
      <c r="G26" s="415" t="s">
        <v>137</v>
      </c>
      <c r="H26" s="435"/>
      <c r="I26" s="435"/>
      <c r="J26" s="478"/>
      <c r="L26" s="162"/>
    </row>
    <row r="27" spans="1:12" s="1" customFormat="1" ht="15" hidden="1" customHeight="1" outlineLevel="1">
      <c r="A27" s="217"/>
      <c r="B27" s="230"/>
      <c r="C27" s="278"/>
      <c r="D27" s="284"/>
      <c r="E27" s="340" t="s">
        <v>114</v>
      </c>
      <c r="F27" s="378"/>
      <c r="G27" s="414"/>
      <c r="H27" s="434"/>
      <c r="I27" s="434"/>
      <c r="J27" s="476"/>
      <c r="L27" s="516"/>
    </row>
    <row r="28" spans="1:12" s="1" customFormat="1" ht="15" hidden="1" customHeight="1" outlineLevel="1">
      <c r="A28" s="217"/>
      <c r="B28" s="229"/>
      <c r="C28" s="277"/>
      <c r="D28" s="285"/>
      <c r="E28" s="307" t="s">
        <v>111</v>
      </c>
      <c r="F28" s="373"/>
      <c r="G28" s="413"/>
      <c r="H28" s="433"/>
      <c r="I28" s="433">
        <f>I23+I25</f>
        <v>0</v>
      </c>
      <c r="J28" s="471" t="s">
        <v>75</v>
      </c>
      <c r="L28" s="516"/>
    </row>
    <row r="29" spans="1:12" s="1" customFormat="1" ht="15" hidden="1" customHeight="1" outlineLevel="1">
      <c r="A29" s="217"/>
      <c r="B29" s="232"/>
      <c r="C29" s="278"/>
      <c r="D29" s="284"/>
      <c r="E29" s="340"/>
      <c r="F29" s="374"/>
      <c r="G29" s="411"/>
      <c r="H29" s="434"/>
      <c r="I29" s="434"/>
      <c r="J29" s="474"/>
      <c r="L29" s="516"/>
    </row>
    <row r="30" spans="1:12" s="1" customFormat="1" ht="15" hidden="1" customHeight="1" outlineLevel="1">
      <c r="A30" s="217"/>
      <c r="B30" s="233"/>
      <c r="C30" s="277"/>
      <c r="D30" s="285"/>
      <c r="E30" s="307" t="s">
        <v>82</v>
      </c>
      <c r="F30" s="373" t="s">
        <v>31</v>
      </c>
      <c r="G30" s="413">
        <v>1</v>
      </c>
      <c r="H30" s="433"/>
      <c r="I30" s="433">
        <v>0</v>
      </c>
      <c r="J30" s="475" t="s">
        <v>76</v>
      </c>
      <c r="L30" s="516"/>
    </row>
    <row r="31" spans="1:12" s="1" customFormat="1" ht="15" hidden="1" customHeight="1" outlineLevel="1">
      <c r="A31" s="217"/>
      <c r="B31" s="232"/>
      <c r="C31" s="278"/>
      <c r="D31" s="284"/>
      <c r="E31" s="340"/>
      <c r="F31" s="376"/>
      <c r="G31" s="411"/>
      <c r="H31" s="434"/>
      <c r="I31" s="434"/>
      <c r="J31" s="476"/>
      <c r="L31" s="516"/>
    </row>
    <row r="32" spans="1:12" s="1" customFormat="1" ht="15" hidden="1" customHeight="1" outlineLevel="1">
      <c r="A32" s="217"/>
      <c r="B32" s="233"/>
      <c r="C32" s="277"/>
      <c r="D32" s="304"/>
      <c r="E32" s="307" t="s">
        <v>62</v>
      </c>
      <c r="F32" s="373" t="s">
        <v>31</v>
      </c>
      <c r="G32" s="413">
        <v>1</v>
      </c>
      <c r="H32" s="433"/>
      <c r="I32" s="433" t="e">
        <f>#REF!</f>
        <v>#REF!</v>
      </c>
      <c r="J32" s="471" t="s">
        <v>91</v>
      </c>
      <c r="L32" s="516"/>
    </row>
    <row r="33" spans="1:12" s="1" customFormat="1" ht="15" hidden="1" customHeight="1" outlineLevel="1">
      <c r="A33" s="217"/>
      <c r="B33" s="232"/>
      <c r="C33" s="278"/>
      <c r="D33" s="305"/>
      <c r="E33" s="340"/>
      <c r="F33" s="372"/>
      <c r="G33" s="414"/>
      <c r="H33" s="432"/>
      <c r="I33" s="432"/>
      <c r="J33" s="479"/>
      <c r="L33" s="516"/>
    </row>
    <row r="34" spans="1:12" s="1" customFormat="1" ht="15" hidden="1" customHeight="1" outlineLevel="1">
      <c r="A34" s="217"/>
      <c r="B34" s="233"/>
      <c r="C34" s="277"/>
      <c r="D34" s="304"/>
      <c r="E34" s="307" t="s">
        <v>94</v>
      </c>
      <c r="F34" s="373" t="s">
        <v>31</v>
      </c>
      <c r="G34" s="413">
        <v>1</v>
      </c>
      <c r="H34" s="434"/>
      <c r="I34" s="433">
        <v>0</v>
      </c>
      <c r="J34" s="471" t="s">
        <v>91</v>
      </c>
      <c r="L34" s="516"/>
    </row>
    <row r="35" spans="1:12" s="1" customFormat="1" ht="15" hidden="1" customHeight="1" outlineLevel="1">
      <c r="A35" s="217"/>
      <c r="B35" s="232"/>
      <c r="C35" s="278"/>
      <c r="D35" s="278"/>
      <c r="E35" s="340" t="s">
        <v>118</v>
      </c>
      <c r="F35" s="315"/>
      <c r="G35" s="414"/>
      <c r="H35" s="432"/>
      <c r="I35" s="432"/>
      <c r="J35" s="480"/>
      <c r="L35" s="516"/>
    </row>
    <row r="36" spans="1:12" s="1" customFormat="1" ht="15" hidden="1" customHeight="1" outlineLevel="1">
      <c r="A36" s="217"/>
      <c r="B36" s="233"/>
      <c r="C36" s="277"/>
      <c r="D36" s="277"/>
      <c r="E36" s="307" t="s">
        <v>54</v>
      </c>
      <c r="F36" s="373"/>
      <c r="G36" s="413"/>
      <c r="H36" s="433"/>
      <c r="I36" s="433" t="e">
        <f>I32+I34</f>
        <v>#REF!</v>
      </c>
      <c r="J36" s="475" t="s">
        <v>78</v>
      </c>
      <c r="L36" s="516"/>
    </row>
    <row r="37" spans="1:12" s="1" customFormat="1" ht="15" hidden="1" customHeight="1" outlineLevel="1">
      <c r="A37" s="217"/>
      <c r="B37" s="234"/>
      <c r="C37" s="280"/>
      <c r="D37" s="280"/>
      <c r="E37" s="311"/>
      <c r="F37" s="376"/>
      <c r="G37" s="411"/>
      <c r="H37" s="434"/>
      <c r="I37" s="434"/>
      <c r="J37" s="474"/>
      <c r="L37" s="516"/>
    </row>
    <row r="38" spans="1:12" s="1" customFormat="1" ht="15" hidden="1" customHeight="1" outlineLevel="1">
      <c r="A38" s="217"/>
      <c r="B38" s="229"/>
      <c r="C38" s="277"/>
      <c r="D38" s="277"/>
      <c r="E38" s="307" t="s">
        <v>63</v>
      </c>
      <c r="F38" s="373" t="s">
        <v>31</v>
      </c>
      <c r="G38" s="413">
        <v>1</v>
      </c>
      <c r="H38" s="433"/>
      <c r="I38" s="433" t="e">
        <f>#REF!</f>
        <v>#REF!</v>
      </c>
      <c r="J38" s="471" t="s">
        <v>4</v>
      </c>
      <c r="L38" s="516"/>
    </row>
    <row r="39" spans="1:12" s="1" customFormat="1" ht="15" hidden="1" customHeight="1" outlineLevel="1">
      <c r="A39" s="217"/>
      <c r="B39" s="235"/>
      <c r="C39" s="280"/>
      <c r="D39" s="280"/>
      <c r="E39" s="340"/>
      <c r="F39" s="371"/>
      <c r="G39" s="411"/>
      <c r="H39" s="434"/>
      <c r="I39" s="434"/>
      <c r="J39" s="476"/>
      <c r="L39" s="516"/>
    </row>
    <row r="40" spans="1:12" s="1" customFormat="1" ht="15" hidden="1" customHeight="1" outlineLevel="1">
      <c r="A40" s="217"/>
      <c r="B40" s="233"/>
      <c r="C40" s="277"/>
      <c r="D40" s="285"/>
      <c r="E40" s="307" t="s">
        <v>23</v>
      </c>
      <c r="F40" s="310"/>
      <c r="G40" s="413"/>
      <c r="H40" s="433"/>
      <c r="I40" s="433" t="e">
        <f>I15+I21+I28+I30+I36+I38</f>
        <v>#REF!</v>
      </c>
      <c r="J40" s="471" t="s">
        <v>50</v>
      </c>
      <c r="L40" s="516"/>
    </row>
    <row r="41" spans="1:12" s="1" customFormat="1" ht="15" hidden="1" customHeight="1" outlineLevel="1">
      <c r="A41" s="217"/>
      <c r="B41" s="235"/>
      <c r="C41" s="280"/>
      <c r="D41" s="280"/>
      <c r="E41" s="340"/>
      <c r="F41" s="371"/>
      <c r="G41" s="411"/>
      <c r="H41" s="434"/>
      <c r="I41" s="434"/>
      <c r="J41" s="476"/>
      <c r="L41" s="516"/>
    </row>
    <row r="42" spans="1:12" s="1" customFormat="1" ht="15" hidden="1" customHeight="1" outlineLevel="1">
      <c r="A42" s="217"/>
      <c r="B42" s="229"/>
      <c r="C42" s="277"/>
      <c r="D42" s="285" t="s">
        <v>43</v>
      </c>
      <c r="E42" s="307"/>
      <c r="F42" s="373"/>
      <c r="G42" s="413"/>
      <c r="H42" s="433"/>
      <c r="I42" s="433"/>
      <c r="J42" s="475"/>
      <c r="L42" s="516"/>
    </row>
    <row r="43" spans="1:12" s="1" customFormat="1" ht="15" hidden="1" customHeight="1" outlineLevel="1">
      <c r="A43" s="217"/>
      <c r="B43" s="235"/>
      <c r="C43" s="280"/>
      <c r="D43" s="280"/>
      <c r="E43" s="340"/>
      <c r="F43" s="371"/>
      <c r="G43" s="411"/>
      <c r="H43" s="434"/>
      <c r="I43" s="434"/>
      <c r="J43" s="476"/>
      <c r="L43" s="516"/>
    </row>
    <row r="44" spans="1:12" s="1" customFormat="1" ht="15" hidden="1" customHeight="1" outlineLevel="1">
      <c r="A44" s="217"/>
      <c r="B44" s="229"/>
      <c r="C44" s="277"/>
      <c r="D44" s="306"/>
      <c r="E44" s="307" t="s">
        <v>64</v>
      </c>
      <c r="F44" s="373" t="s">
        <v>31</v>
      </c>
      <c r="G44" s="413">
        <v>1</v>
      </c>
      <c r="H44" s="433"/>
      <c r="I44" s="433" t="e">
        <f>#REF!</f>
        <v>#REF!</v>
      </c>
      <c r="J44" s="471" t="s">
        <v>91</v>
      </c>
      <c r="L44" s="516"/>
    </row>
    <row r="45" spans="1:12" s="1" customFormat="1" ht="15" hidden="1" customHeight="1" outlineLevel="1">
      <c r="A45" s="217"/>
      <c r="B45" s="235"/>
      <c r="C45" s="280"/>
      <c r="D45" s="280"/>
      <c r="E45" s="340"/>
      <c r="F45" s="371"/>
      <c r="G45" s="411"/>
      <c r="H45" s="434"/>
      <c r="I45" s="434"/>
      <c r="J45" s="476"/>
      <c r="L45" s="516"/>
    </row>
    <row r="46" spans="1:12" s="1" customFormat="1" ht="15" hidden="1" customHeight="1" outlineLevel="1">
      <c r="A46" s="217"/>
      <c r="B46" s="229"/>
      <c r="C46" s="277"/>
      <c r="D46" s="306"/>
      <c r="E46" s="307" t="s">
        <v>125</v>
      </c>
      <c r="F46" s="373" t="s">
        <v>31</v>
      </c>
      <c r="G46" s="413">
        <v>1</v>
      </c>
      <c r="H46" s="433"/>
      <c r="I46" s="452">
        <v>0</v>
      </c>
      <c r="J46" s="475" t="s">
        <v>130</v>
      </c>
      <c r="L46" s="516"/>
    </row>
    <row r="47" spans="1:12" s="1" customFormat="1" ht="15" hidden="1" customHeight="1" outlineLevel="1">
      <c r="A47" s="217"/>
      <c r="B47" s="235"/>
      <c r="C47" s="280"/>
      <c r="D47" s="280"/>
      <c r="E47" s="340"/>
      <c r="F47" s="371"/>
      <c r="G47" s="411"/>
      <c r="H47" s="434"/>
      <c r="I47" s="434"/>
      <c r="J47" s="476"/>
      <c r="L47" s="516"/>
    </row>
    <row r="48" spans="1:12" s="1" customFormat="1" ht="15" hidden="1" customHeight="1" outlineLevel="1">
      <c r="A48" s="217"/>
      <c r="B48" s="229"/>
      <c r="C48" s="277"/>
      <c r="D48" s="306"/>
      <c r="E48" s="307" t="s">
        <v>129</v>
      </c>
      <c r="F48" s="373" t="s">
        <v>31</v>
      </c>
      <c r="G48" s="413">
        <v>1</v>
      </c>
      <c r="H48" s="433"/>
      <c r="I48" s="433" t="e">
        <f>I44+I46</f>
        <v>#REF!</v>
      </c>
      <c r="J48" s="475" t="s">
        <v>51</v>
      </c>
      <c r="L48" s="516"/>
    </row>
    <row r="49" spans="1:12" s="1" customFormat="1" ht="15" hidden="1" customHeight="1" outlineLevel="1">
      <c r="A49" s="217"/>
      <c r="B49" s="235"/>
      <c r="C49" s="280"/>
      <c r="D49" s="280"/>
      <c r="E49" s="340"/>
      <c r="F49" s="371"/>
      <c r="G49" s="411"/>
      <c r="H49" s="434"/>
      <c r="I49" s="434"/>
      <c r="J49" s="476"/>
      <c r="L49" s="516"/>
    </row>
    <row r="50" spans="1:12" s="1" customFormat="1" ht="15" hidden="1" customHeight="1" outlineLevel="1">
      <c r="A50" s="217"/>
      <c r="B50" s="229"/>
      <c r="C50" s="281"/>
      <c r="D50" s="307"/>
      <c r="E50" s="307" t="s">
        <v>65</v>
      </c>
      <c r="F50" s="373" t="s">
        <v>31</v>
      </c>
      <c r="G50" s="413">
        <v>1</v>
      </c>
      <c r="H50" s="436"/>
      <c r="I50" s="433" t="e">
        <f>#REF!</f>
        <v>#REF!</v>
      </c>
      <c r="J50" s="481" t="s">
        <v>53</v>
      </c>
      <c r="L50" s="516"/>
    </row>
    <row r="51" spans="1:12" s="1" customFormat="1" ht="15" hidden="1" customHeight="1" outlineLevel="1">
      <c r="A51" s="217"/>
      <c r="B51" s="232"/>
      <c r="C51" s="278"/>
      <c r="D51" s="308"/>
      <c r="E51" s="340"/>
      <c r="F51" s="379"/>
      <c r="G51" s="414"/>
      <c r="H51" s="432"/>
      <c r="I51" s="432"/>
      <c r="J51" s="482"/>
      <c r="L51" s="516"/>
    </row>
    <row r="52" spans="1:12" s="1" customFormat="1" ht="15" hidden="1" customHeight="1" outlineLevel="1">
      <c r="A52" s="217"/>
      <c r="B52" s="236"/>
      <c r="C52" s="282"/>
      <c r="D52" s="309"/>
      <c r="E52" s="343" t="s">
        <v>66</v>
      </c>
      <c r="F52" s="380" t="s">
        <v>31</v>
      </c>
      <c r="G52" s="416">
        <v>1</v>
      </c>
      <c r="H52" s="437"/>
      <c r="I52" s="437" t="e">
        <f>#REF!</f>
        <v>#REF!</v>
      </c>
      <c r="J52" s="483" t="s">
        <v>15</v>
      </c>
      <c r="L52" s="516"/>
    </row>
    <row r="53" spans="1:12" s="161" customFormat="1" ht="3.95" hidden="1" customHeight="1" outlineLevel="1">
      <c r="A53" s="216"/>
      <c r="B53" s="237"/>
      <c r="C53" s="237"/>
      <c r="D53" s="237"/>
      <c r="H53" s="438"/>
      <c r="I53" s="438"/>
      <c r="J53" s="237"/>
      <c r="L53" s="162"/>
    </row>
    <row r="54" spans="1:12" s="161" customFormat="1" ht="3.95" hidden="1" customHeight="1" outlineLevel="1">
      <c r="A54" s="216"/>
      <c r="B54" s="237"/>
      <c r="C54" s="237"/>
      <c r="D54" s="237"/>
      <c r="H54" s="438"/>
      <c r="I54" s="438"/>
      <c r="J54" s="237"/>
      <c r="L54" s="162"/>
    </row>
    <row r="55" spans="1:12" s="161" customFormat="1" ht="18.75" hidden="1" customHeight="1" outlineLevel="1">
      <c r="A55" s="162"/>
      <c r="B55" s="213"/>
      <c r="C55" s="213"/>
      <c r="D55" s="213"/>
      <c r="H55" s="214"/>
      <c r="I55" s="214"/>
      <c r="J55" s="213"/>
      <c r="L55" s="162"/>
    </row>
    <row r="56" spans="1:12" s="161" customFormat="1" ht="3.95" hidden="1" customHeight="1" outlineLevel="1">
      <c r="A56" s="216"/>
      <c r="B56" s="218"/>
      <c r="C56" s="268"/>
      <c r="D56" s="268"/>
      <c r="E56" s="338"/>
      <c r="F56" s="369"/>
      <c r="G56" s="369"/>
      <c r="H56" s="427"/>
      <c r="I56" s="427"/>
      <c r="J56" s="467"/>
      <c r="L56" s="162"/>
    </row>
    <row r="57" spans="1:12" s="161" customFormat="1" ht="30" hidden="1" customHeight="1" outlineLevel="1">
      <c r="A57" s="216"/>
      <c r="B57" s="219" t="s">
        <v>124</v>
      </c>
      <c r="C57" s="269"/>
      <c r="D57" s="269"/>
      <c r="E57" s="269"/>
      <c r="F57" s="370"/>
      <c r="G57" s="370"/>
      <c r="H57" s="428"/>
      <c r="I57" s="428"/>
      <c r="J57" s="468"/>
      <c r="L57" s="162"/>
    </row>
    <row r="58" spans="1:12" s="161" customFormat="1" ht="30" hidden="1" customHeight="1" outlineLevel="1">
      <c r="A58" s="216"/>
      <c r="B58" s="220" t="s">
        <v>8</v>
      </c>
      <c r="C58" s="270" t="s">
        <v>3</v>
      </c>
      <c r="D58" s="270" t="s">
        <v>0</v>
      </c>
      <c r="E58" s="339" t="s">
        <v>38</v>
      </c>
      <c r="F58" s="339" t="s">
        <v>10</v>
      </c>
      <c r="G58" s="407" t="s">
        <v>17</v>
      </c>
      <c r="H58" s="429" t="s">
        <v>16</v>
      </c>
      <c r="I58" s="449" t="s">
        <v>2</v>
      </c>
      <c r="J58" s="469" t="s">
        <v>5</v>
      </c>
      <c r="L58" s="162"/>
    </row>
    <row r="59" spans="1:12" s="1" customFormat="1" ht="15" hidden="1" customHeight="1" outlineLevel="1">
      <c r="A59" s="217"/>
      <c r="B59" s="232"/>
      <c r="C59" s="278"/>
      <c r="D59" s="278"/>
      <c r="E59" s="340"/>
      <c r="F59" s="379"/>
      <c r="G59" s="414"/>
      <c r="H59" s="432"/>
      <c r="I59" s="432"/>
      <c r="J59" s="477"/>
      <c r="L59" s="516"/>
    </row>
    <row r="60" spans="1:12" s="1" customFormat="1" ht="15" hidden="1" customHeight="1" outlineLevel="1">
      <c r="A60" s="217"/>
      <c r="B60" s="235"/>
      <c r="C60" s="280"/>
      <c r="D60" s="280"/>
      <c r="E60" s="311" t="s">
        <v>26</v>
      </c>
      <c r="F60" s="371"/>
      <c r="G60" s="411"/>
      <c r="H60" s="434"/>
      <c r="I60" s="434" t="e">
        <f>I48+I50+I52</f>
        <v>#REF!</v>
      </c>
      <c r="J60" s="470" t="s">
        <v>27</v>
      </c>
      <c r="L60" s="516"/>
    </row>
    <row r="61" spans="1:12" s="1" customFormat="1" ht="15" hidden="1" customHeight="1" outlineLevel="1">
      <c r="A61" s="217"/>
      <c r="B61" s="238"/>
      <c r="C61" s="276"/>
      <c r="D61" s="278"/>
      <c r="E61" s="340"/>
      <c r="F61" s="379"/>
      <c r="G61" s="414"/>
      <c r="H61" s="432"/>
      <c r="I61" s="432"/>
      <c r="J61" s="477"/>
      <c r="L61" s="516"/>
    </row>
    <row r="62" spans="1:12" s="1" customFormat="1" ht="15" hidden="1" customHeight="1" outlineLevel="1">
      <c r="A62" s="217"/>
      <c r="B62" s="239"/>
      <c r="C62" s="275"/>
      <c r="D62" s="310" t="s">
        <v>57</v>
      </c>
      <c r="E62" s="307"/>
      <c r="F62" s="310"/>
      <c r="G62" s="413"/>
      <c r="H62" s="433"/>
      <c r="I62" s="433" t="e">
        <f>I40+I60</f>
        <v>#REF!</v>
      </c>
      <c r="J62" s="471"/>
      <c r="L62" s="516"/>
    </row>
    <row r="63" spans="1:12" s="1" customFormat="1" ht="15" hidden="1" customHeight="1" outlineLevel="1">
      <c r="A63" s="217"/>
      <c r="B63" s="226"/>
      <c r="C63" s="274"/>
      <c r="D63" s="280"/>
      <c r="E63" s="311"/>
      <c r="F63" s="371"/>
      <c r="G63" s="411"/>
      <c r="H63" s="434"/>
      <c r="I63" s="434"/>
      <c r="J63" s="476"/>
      <c r="L63" s="516"/>
    </row>
    <row r="64" spans="1:12" s="1" customFormat="1" ht="15" hidden="1" customHeight="1" outlineLevel="1">
      <c r="A64" s="217"/>
      <c r="B64" s="226"/>
      <c r="C64" s="274"/>
      <c r="D64" s="311" t="s">
        <v>69</v>
      </c>
      <c r="E64" s="311"/>
      <c r="F64" s="371"/>
      <c r="G64" s="411"/>
      <c r="H64" s="434"/>
      <c r="I64" s="434" t="e">
        <f>#REF!</f>
        <v>#REF!</v>
      </c>
      <c r="J64" s="470"/>
      <c r="L64" s="516"/>
    </row>
    <row r="65" spans="1:12" s="1" customFormat="1" ht="15" hidden="1" customHeight="1" outlineLevel="1">
      <c r="A65" s="217"/>
      <c r="B65" s="238"/>
      <c r="C65" s="276"/>
      <c r="D65" s="278"/>
      <c r="E65" s="340"/>
      <c r="F65" s="379"/>
      <c r="G65" s="414"/>
      <c r="H65" s="432"/>
      <c r="I65" s="432"/>
      <c r="J65" s="484"/>
      <c r="L65" s="516"/>
    </row>
    <row r="66" spans="1:12" s="1" customFormat="1" ht="15" hidden="1" customHeight="1" outlineLevel="1">
      <c r="A66" s="217"/>
      <c r="B66" s="239"/>
      <c r="C66" s="275"/>
      <c r="D66" s="306" t="s">
        <v>71</v>
      </c>
      <c r="E66" s="307"/>
      <c r="F66" s="310"/>
      <c r="G66" s="413"/>
      <c r="H66" s="433"/>
      <c r="I66" s="433" t="e">
        <f>'内訳表(機)'!I117+'内訳表(機)'!I62+'内訳表(機)'!I64</f>
        <v>#REF!</v>
      </c>
      <c r="J66" s="485"/>
      <c r="L66" s="516"/>
    </row>
    <row r="67" spans="1:12" s="1" customFormat="1" ht="15" hidden="1" customHeight="1" outlineLevel="1">
      <c r="A67" s="217"/>
      <c r="B67" s="224"/>
      <c r="C67" s="273"/>
      <c r="D67" s="308"/>
      <c r="E67" s="340"/>
      <c r="F67" s="379"/>
      <c r="G67" s="414"/>
      <c r="H67" s="432"/>
      <c r="I67" s="432"/>
      <c r="J67" s="477"/>
      <c r="L67" s="516"/>
    </row>
    <row r="68" spans="1:12" s="1" customFormat="1" ht="15" hidden="1" customHeight="1" outlineLevel="1">
      <c r="A68" s="217"/>
      <c r="B68" s="222"/>
      <c r="C68" s="272"/>
      <c r="D68" s="312" t="s">
        <v>30</v>
      </c>
      <c r="E68" s="307"/>
      <c r="F68" s="310"/>
      <c r="G68" s="413"/>
      <c r="H68" s="433"/>
      <c r="I68" s="433"/>
      <c r="J68" s="471"/>
      <c r="L68" s="516"/>
    </row>
    <row r="69" spans="1:12" s="1" customFormat="1" ht="15" hidden="1" customHeight="1" outlineLevel="1">
      <c r="A69" s="217"/>
      <c r="B69" s="223"/>
      <c r="C69" s="271"/>
      <c r="D69" s="280"/>
      <c r="E69" s="340"/>
      <c r="F69" s="371"/>
      <c r="G69" s="411"/>
      <c r="H69" s="434"/>
      <c r="I69" s="434"/>
      <c r="J69" s="481"/>
      <c r="L69" s="516"/>
    </row>
    <row r="70" spans="1:12" s="1" customFormat="1" ht="15" hidden="1" customHeight="1" outlineLevel="1">
      <c r="A70" s="217"/>
      <c r="B70" s="222"/>
      <c r="C70" s="283"/>
      <c r="D70" s="307"/>
      <c r="E70" s="307" t="s">
        <v>25</v>
      </c>
      <c r="F70" s="310" t="s">
        <v>34</v>
      </c>
      <c r="G70" s="413">
        <v>1</v>
      </c>
      <c r="H70" s="433"/>
      <c r="I70" s="433" t="e">
        <f>#REF!</f>
        <v>#REF!</v>
      </c>
      <c r="J70" s="471" t="s">
        <v>91</v>
      </c>
      <c r="L70" s="516"/>
    </row>
    <row r="71" spans="1:12" s="1" customFormat="1" ht="15" hidden="1" customHeight="1" outlineLevel="1">
      <c r="A71" s="217"/>
      <c r="B71" s="223"/>
      <c r="C71" s="271"/>
      <c r="D71" s="280"/>
      <c r="E71" s="340"/>
      <c r="F71" s="371"/>
      <c r="G71" s="414"/>
      <c r="H71" s="434"/>
      <c r="I71" s="434"/>
      <c r="J71" s="476"/>
      <c r="L71" s="516"/>
    </row>
    <row r="72" spans="1:12" s="1" customFormat="1" ht="15" hidden="1" customHeight="1" outlineLevel="1">
      <c r="A72" s="217"/>
      <c r="B72" s="222"/>
      <c r="C72" s="272"/>
      <c r="D72" s="307"/>
      <c r="E72" s="307" t="s">
        <v>23</v>
      </c>
      <c r="F72" s="310"/>
      <c r="G72" s="413"/>
      <c r="H72" s="433"/>
      <c r="I72" s="433" t="e">
        <f>I70</f>
        <v>#REF!</v>
      </c>
      <c r="J72" s="471" t="s">
        <v>30</v>
      </c>
      <c r="L72" s="516"/>
    </row>
    <row r="73" spans="1:12" s="1" customFormat="1" ht="15" hidden="1" customHeight="1" outlineLevel="1">
      <c r="A73" s="217"/>
      <c r="B73" s="223"/>
      <c r="C73" s="271"/>
      <c r="D73" s="280"/>
      <c r="E73" s="340"/>
      <c r="F73" s="371"/>
      <c r="G73" s="411"/>
      <c r="H73" s="434"/>
      <c r="I73" s="434"/>
      <c r="J73" s="476"/>
      <c r="L73" s="516"/>
    </row>
    <row r="74" spans="1:12" s="1" customFormat="1" ht="15" hidden="1" customHeight="1" outlineLevel="1">
      <c r="A74" s="217"/>
      <c r="B74" s="221" t="s">
        <v>72</v>
      </c>
      <c r="C74" s="271"/>
      <c r="D74" s="280"/>
      <c r="E74" s="311"/>
      <c r="F74" s="371"/>
      <c r="G74" s="411"/>
      <c r="H74" s="434"/>
      <c r="I74" s="434" t="e">
        <f>I66+I72</f>
        <v>#REF!</v>
      </c>
      <c r="J74" s="481"/>
      <c r="L74" s="516"/>
    </row>
    <row r="75" spans="1:12" s="1" customFormat="1" ht="15" hidden="1" customHeight="1" outlineLevel="1">
      <c r="A75" s="217"/>
      <c r="B75" s="224"/>
      <c r="C75" s="273"/>
      <c r="D75" s="284"/>
      <c r="E75" s="340"/>
      <c r="F75" s="381"/>
      <c r="G75" s="414"/>
      <c r="H75" s="432"/>
      <c r="I75" s="432"/>
      <c r="J75" s="477"/>
      <c r="L75" s="516"/>
    </row>
    <row r="76" spans="1:12" s="1" customFormat="1" ht="15" hidden="1" customHeight="1" outlineLevel="1">
      <c r="A76" s="217"/>
      <c r="B76" s="225" t="s">
        <v>58</v>
      </c>
      <c r="C76" s="272"/>
      <c r="D76" s="285"/>
      <c r="E76" s="307"/>
      <c r="F76" s="310" t="s">
        <v>34</v>
      </c>
      <c r="G76" s="413">
        <v>1</v>
      </c>
      <c r="H76" s="433"/>
      <c r="I76" s="433" t="e">
        <f>I74*8%</f>
        <v>#REF!</v>
      </c>
      <c r="J76" s="485"/>
      <c r="L76" s="516"/>
    </row>
    <row r="77" spans="1:12" s="1" customFormat="1" ht="15" hidden="1" customHeight="1" outlineLevel="1">
      <c r="A77" s="217"/>
      <c r="B77" s="223"/>
      <c r="C77" s="271"/>
      <c r="D77" s="313"/>
      <c r="E77" s="340"/>
      <c r="F77" s="382"/>
      <c r="G77" s="411"/>
      <c r="H77" s="434"/>
      <c r="I77" s="434"/>
      <c r="J77" s="486"/>
      <c r="L77" s="516"/>
    </row>
    <row r="78" spans="1:12" s="1" customFormat="1" ht="15" hidden="1" customHeight="1" outlineLevel="1">
      <c r="A78" s="217"/>
      <c r="B78" s="223" t="s">
        <v>117</v>
      </c>
      <c r="C78" s="271"/>
      <c r="D78" s="313"/>
      <c r="E78" s="311"/>
      <c r="F78" s="382"/>
      <c r="G78" s="411"/>
      <c r="H78" s="434"/>
      <c r="I78" s="434" t="e">
        <f>SUM(I74,I76)</f>
        <v>#REF!</v>
      </c>
      <c r="J78" s="486"/>
      <c r="L78" s="516"/>
    </row>
    <row r="79" spans="1:12" s="1" customFormat="1" ht="15" hidden="1" customHeight="1" outlineLevel="1">
      <c r="A79" s="217"/>
      <c r="B79" s="224"/>
      <c r="C79" s="273"/>
      <c r="D79" s="314"/>
      <c r="E79" s="340"/>
      <c r="F79" s="383"/>
      <c r="G79" s="414"/>
      <c r="H79" s="432"/>
      <c r="I79" s="432"/>
      <c r="J79" s="487"/>
      <c r="L79" s="516"/>
    </row>
    <row r="80" spans="1:12" s="1" customFormat="1" ht="15" hidden="1" customHeight="1" outlineLevel="1">
      <c r="A80" s="217"/>
      <c r="B80" s="225"/>
      <c r="C80" s="272"/>
      <c r="D80" s="306"/>
      <c r="E80" s="307"/>
      <c r="F80" s="384"/>
      <c r="G80" s="413"/>
      <c r="H80" s="433"/>
      <c r="I80" s="433"/>
      <c r="J80" s="488"/>
      <c r="L80" s="516"/>
    </row>
    <row r="81" spans="1:12" s="161" customFormat="1" ht="30" hidden="1" customHeight="1" outlineLevel="1">
      <c r="A81" s="216"/>
      <c r="B81" s="231" t="s">
        <v>109</v>
      </c>
      <c r="C81" s="279"/>
      <c r="D81" s="279"/>
      <c r="E81" s="279"/>
      <c r="F81" s="377"/>
      <c r="G81" s="415" t="s">
        <v>137</v>
      </c>
      <c r="H81" s="435"/>
      <c r="I81" s="435"/>
      <c r="J81" s="478"/>
      <c r="L81" s="162"/>
    </row>
    <row r="82" spans="1:12" s="161" customFormat="1" ht="30" hidden="1" customHeight="1" outlineLevel="1">
      <c r="A82" s="216"/>
      <c r="B82" s="220" t="s">
        <v>8</v>
      </c>
      <c r="C82" s="270" t="s">
        <v>3</v>
      </c>
      <c r="D82" s="270" t="s">
        <v>0</v>
      </c>
      <c r="E82" s="339" t="s">
        <v>38</v>
      </c>
      <c r="F82" s="339" t="s">
        <v>10</v>
      </c>
      <c r="G82" s="407" t="s">
        <v>17</v>
      </c>
      <c r="H82" s="429" t="s">
        <v>16</v>
      </c>
      <c r="I82" s="449" t="s">
        <v>2</v>
      </c>
      <c r="J82" s="469" t="s">
        <v>5</v>
      </c>
      <c r="L82" s="162"/>
    </row>
    <row r="83" spans="1:12" s="1" customFormat="1" ht="15" hidden="1" customHeight="1" outlineLevel="1">
      <c r="A83" s="217"/>
      <c r="B83" s="240"/>
      <c r="C83" s="284"/>
      <c r="D83" s="315"/>
      <c r="E83" s="344"/>
      <c r="F83" s="383"/>
      <c r="G83" s="414"/>
      <c r="H83" s="432"/>
      <c r="I83" s="432"/>
      <c r="J83" s="489"/>
      <c r="L83" s="516"/>
    </row>
    <row r="84" spans="1:12" s="1" customFormat="1" ht="15" hidden="1" customHeight="1" outlineLevel="1">
      <c r="A84" s="217"/>
      <c r="B84" s="241"/>
      <c r="C84" s="285"/>
      <c r="D84" s="316"/>
      <c r="E84" s="345"/>
      <c r="F84" s="384"/>
      <c r="G84" s="413"/>
      <c r="H84" s="433"/>
      <c r="I84" s="433"/>
      <c r="J84" s="490"/>
      <c r="L84" s="516"/>
    </row>
    <row r="85" spans="1:12" s="1" customFormat="1" ht="15" hidden="1" customHeight="1" outlineLevel="1">
      <c r="A85" s="217"/>
      <c r="B85" s="240"/>
      <c r="C85" s="284"/>
      <c r="D85" s="315"/>
      <c r="E85" s="344"/>
      <c r="F85" s="383"/>
      <c r="G85" s="414"/>
      <c r="H85" s="432"/>
      <c r="I85" s="432"/>
      <c r="J85" s="489"/>
      <c r="L85" s="516"/>
    </row>
    <row r="86" spans="1:12" s="1" customFormat="1" ht="15" hidden="1" customHeight="1" outlineLevel="1">
      <c r="A86" s="217"/>
      <c r="B86" s="241"/>
      <c r="C86" s="285"/>
      <c r="D86" s="316"/>
      <c r="E86" s="345"/>
      <c r="F86" s="384"/>
      <c r="G86" s="413"/>
      <c r="H86" s="433"/>
      <c r="I86" s="433"/>
      <c r="J86" s="490"/>
      <c r="L86" s="516"/>
    </row>
    <row r="87" spans="1:12" s="1" customFormat="1" ht="15" hidden="1" customHeight="1" outlineLevel="1">
      <c r="A87" s="217"/>
      <c r="B87" s="240"/>
      <c r="C87" s="284"/>
      <c r="D87" s="315"/>
      <c r="E87" s="344"/>
      <c r="F87" s="383"/>
      <c r="G87" s="414"/>
      <c r="H87" s="432"/>
      <c r="I87" s="432"/>
      <c r="J87" s="489"/>
      <c r="L87" s="516"/>
    </row>
    <row r="88" spans="1:12" s="1" customFormat="1" ht="15" hidden="1" customHeight="1" outlineLevel="1">
      <c r="A88" s="217"/>
      <c r="B88" s="241"/>
      <c r="C88" s="285"/>
      <c r="D88" s="316"/>
      <c r="E88" s="345"/>
      <c r="F88" s="384"/>
      <c r="G88" s="413"/>
      <c r="H88" s="433"/>
      <c r="I88" s="433"/>
      <c r="J88" s="490"/>
      <c r="L88" s="516"/>
    </row>
    <row r="89" spans="1:12" s="1" customFormat="1" ht="15" hidden="1" customHeight="1" outlineLevel="1">
      <c r="A89" s="217"/>
      <c r="B89" s="240"/>
      <c r="C89" s="284"/>
      <c r="D89" s="315"/>
      <c r="E89" s="344"/>
      <c r="F89" s="383"/>
      <c r="G89" s="414"/>
      <c r="H89" s="432"/>
      <c r="I89" s="432"/>
      <c r="J89" s="489"/>
      <c r="L89" s="516"/>
    </row>
    <row r="90" spans="1:12" s="1" customFormat="1" ht="15" hidden="1" customHeight="1" outlineLevel="1">
      <c r="A90" s="217"/>
      <c r="B90" s="241"/>
      <c r="C90" s="285"/>
      <c r="D90" s="316"/>
      <c r="E90" s="345"/>
      <c r="F90" s="384"/>
      <c r="G90" s="413"/>
      <c r="H90" s="433"/>
      <c r="I90" s="433"/>
      <c r="J90" s="490"/>
      <c r="L90" s="516"/>
    </row>
    <row r="91" spans="1:12" s="1" customFormat="1" ht="15" hidden="1" customHeight="1" outlineLevel="1">
      <c r="A91" s="217"/>
      <c r="B91" s="240"/>
      <c r="C91" s="284"/>
      <c r="D91" s="315"/>
      <c r="E91" s="344"/>
      <c r="F91" s="383"/>
      <c r="G91" s="414"/>
      <c r="H91" s="432"/>
      <c r="I91" s="432"/>
      <c r="J91" s="489"/>
      <c r="L91" s="516"/>
    </row>
    <row r="92" spans="1:12" s="1" customFormat="1" ht="15" hidden="1" customHeight="1" outlineLevel="1">
      <c r="A92" s="217"/>
      <c r="B92" s="241"/>
      <c r="C92" s="285"/>
      <c r="D92" s="316"/>
      <c r="E92" s="345"/>
      <c r="F92" s="384"/>
      <c r="G92" s="413"/>
      <c r="H92" s="433"/>
      <c r="I92" s="433"/>
      <c r="J92" s="490"/>
      <c r="L92" s="516"/>
    </row>
    <row r="93" spans="1:12" s="1" customFormat="1" ht="15" hidden="1" customHeight="1" outlineLevel="1">
      <c r="A93" s="217"/>
      <c r="B93" s="240"/>
      <c r="C93" s="284"/>
      <c r="D93" s="315"/>
      <c r="E93" s="344"/>
      <c r="F93" s="383"/>
      <c r="G93" s="414"/>
      <c r="H93" s="432"/>
      <c r="I93" s="432"/>
      <c r="J93" s="489"/>
      <c r="L93" s="516"/>
    </row>
    <row r="94" spans="1:12" s="1" customFormat="1" ht="15" hidden="1" customHeight="1" outlineLevel="1">
      <c r="A94" s="217"/>
      <c r="B94" s="241"/>
      <c r="C94" s="285"/>
      <c r="D94" s="316"/>
      <c r="E94" s="345"/>
      <c r="F94" s="384"/>
      <c r="G94" s="413"/>
      <c r="H94" s="433"/>
      <c r="I94" s="433"/>
      <c r="J94" s="490"/>
      <c r="L94" s="516"/>
    </row>
    <row r="95" spans="1:12" s="1" customFormat="1" ht="15" hidden="1" customHeight="1" outlineLevel="1">
      <c r="A95" s="217"/>
      <c r="B95" s="240"/>
      <c r="C95" s="284"/>
      <c r="D95" s="315"/>
      <c r="E95" s="344"/>
      <c r="F95" s="383"/>
      <c r="G95" s="414"/>
      <c r="H95" s="432"/>
      <c r="I95" s="432"/>
      <c r="J95" s="489"/>
      <c r="L95" s="516"/>
    </row>
    <row r="96" spans="1:12" s="1" customFormat="1" ht="15" hidden="1" customHeight="1" outlineLevel="1">
      <c r="A96" s="217"/>
      <c r="B96" s="241"/>
      <c r="C96" s="285"/>
      <c r="D96" s="316"/>
      <c r="E96" s="345"/>
      <c r="F96" s="384"/>
      <c r="G96" s="413"/>
      <c r="H96" s="433"/>
      <c r="I96" s="433"/>
      <c r="J96" s="490"/>
      <c r="L96" s="516"/>
    </row>
    <row r="97" spans="1:12" s="1" customFormat="1" ht="15" hidden="1" customHeight="1" outlineLevel="1">
      <c r="A97" s="217"/>
      <c r="B97" s="240"/>
      <c r="C97" s="284"/>
      <c r="D97" s="315"/>
      <c r="E97" s="344"/>
      <c r="F97" s="383"/>
      <c r="G97" s="414"/>
      <c r="H97" s="432"/>
      <c r="I97" s="432"/>
      <c r="J97" s="489"/>
      <c r="L97" s="516"/>
    </row>
    <row r="98" spans="1:12" s="1" customFormat="1" ht="15" hidden="1" customHeight="1" outlineLevel="1">
      <c r="A98" s="217"/>
      <c r="B98" s="241"/>
      <c r="C98" s="285"/>
      <c r="D98" s="316"/>
      <c r="E98" s="345"/>
      <c r="F98" s="384"/>
      <c r="G98" s="413"/>
      <c r="H98" s="433"/>
      <c r="I98" s="433"/>
      <c r="J98" s="490"/>
      <c r="L98" s="516"/>
    </row>
    <row r="99" spans="1:12" s="1" customFormat="1" ht="15" hidden="1" customHeight="1" outlineLevel="1">
      <c r="A99" s="217"/>
      <c r="B99" s="240"/>
      <c r="C99" s="284"/>
      <c r="D99" s="315"/>
      <c r="E99" s="344"/>
      <c r="F99" s="383"/>
      <c r="G99" s="414"/>
      <c r="H99" s="432"/>
      <c r="I99" s="432"/>
      <c r="J99" s="489"/>
      <c r="L99" s="516"/>
    </row>
    <row r="100" spans="1:12" s="1" customFormat="1" ht="15" hidden="1" customHeight="1" outlineLevel="1">
      <c r="A100" s="217"/>
      <c r="B100" s="241"/>
      <c r="C100" s="285"/>
      <c r="D100" s="316"/>
      <c r="E100" s="345"/>
      <c r="F100" s="384"/>
      <c r="G100" s="413"/>
      <c r="H100" s="433"/>
      <c r="I100" s="433"/>
      <c r="J100" s="490"/>
      <c r="L100" s="516"/>
    </row>
    <row r="101" spans="1:12" s="1" customFormat="1" ht="15" hidden="1" customHeight="1" outlineLevel="1">
      <c r="A101" s="217"/>
      <c r="B101" s="240"/>
      <c r="C101" s="284"/>
      <c r="D101" s="315"/>
      <c r="E101" s="344"/>
      <c r="F101" s="383"/>
      <c r="G101" s="414"/>
      <c r="H101" s="432"/>
      <c r="I101" s="432"/>
      <c r="J101" s="489"/>
      <c r="L101" s="516"/>
    </row>
    <row r="102" spans="1:12" s="1" customFormat="1" ht="15" hidden="1" customHeight="1" outlineLevel="1">
      <c r="A102" s="217"/>
      <c r="B102" s="241"/>
      <c r="C102" s="285"/>
      <c r="D102" s="316"/>
      <c r="E102" s="345"/>
      <c r="F102" s="384"/>
      <c r="G102" s="413"/>
      <c r="H102" s="433"/>
      <c r="I102" s="433"/>
      <c r="J102" s="490"/>
      <c r="L102" s="516"/>
    </row>
    <row r="103" spans="1:12" s="1" customFormat="1" ht="15" hidden="1" customHeight="1" outlineLevel="1">
      <c r="A103" s="217"/>
      <c r="B103" s="240"/>
      <c r="C103" s="284"/>
      <c r="D103" s="315"/>
      <c r="E103" s="344"/>
      <c r="F103" s="383"/>
      <c r="G103" s="414"/>
      <c r="H103" s="432"/>
      <c r="I103" s="432"/>
      <c r="J103" s="489"/>
      <c r="L103" s="516"/>
    </row>
    <row r="104" spans="1:12" s="1" customFormat="1" ht="15" hidden="1" customHeight="1" outlineLevel="1">
      <c r="A104" s="217"/>
      <c r="B104" s="241"/>
      <c r="C104" s="285"/>
      <c r="D104" s="316"/>
      <c r="E104" s="345"/>
      <c r="F104" s="384"/>
      <c r="G104" s="413"/>
      <c r="H104" s="433"/>
      <c r="I104" s="433"/>
      <c r="J104" s="490"/>
      <c r="L104" s="516"/>
    </row>
    <row r="105" spans="1:12" s="1" customFormat="1" ht="15" hidden="1" customHeight="1" outlineLevel="1">
      <c r="A105" s="217"/>
      <c r="B105" s="240"/>
      <c r="C105" s="284"/>
      <c r="D105" s="315"/>
      <c r="E105" s="344"/>
      <c r="F105" s="383"/>
      <c r="G105" s="414"/>
      <c r="H105" s="432"/>
      <c r="I105" s="432"/>
      <c r="J105" s="489"/>
      <c r="L105" s="516"/>
    </row>
    <row r="106" spans="1:12" s="1" customFormat="1" ht="15" hidden="1" customHeight="1" outlineLevel="1">
      <c r="A106" s="217"/>
      <c r="B106" s="242"/>
      <c r="C106" s="286"/>
      <c r="D106" s="317"/>
      <c r="E106" s="346"/>
      <c r="F106" s="385"/>
      <c r="G106" s="416"/>
      <c r="H106" s="437"/>
      <c r="I106" s="437"/>
      <c r="J106" s="491"/>
      <c r="L106" s="516"/>
    </row>
    <row r="107" spans="1:12" s="161" customFormat="1" ht="3.95" hidden="1" customHeight="1" outlineLevel="1">
      <c r="A107" s="216"/>
      <c r="B107" s="237"/>
      <c r="C107" s="237"/>
      <c r="D107" s="237"/>
      <c r="H107" s="438"/>
      <c r="I107" s="438"/>
      <c r="J107" s="237"/>
      <c r="L107" s="162"/>
    </row>
    <row r="108" spans="1:12" s="161" customFormat="1" ht="3.95" hidden="1" customHeight="1" outlineLevel="1">
      <c r="A108" s="216"/>
      <c r="B108" s="237"/>
      <c r="C108" s="237"/>
      <c r="D108" s="237"/>
      <c r="H108" s="438"/>
      <c r="I108" s="438"/>
      <c r="J108" s="237"/>
      <c r="L108" s="162"/>
    </row>
    <row r="109" spans="1:12" s="161" customFormat="1" ht="18.75" hidden="1" customHeight="1" outlineLevel="1">
      <c r="A109" s="162"/>
      <c r="B109" s="213"/>
      <c r="C109" s="213"/>
      <c r="D109" s="213"/>
      <c r="H109" s="214"/>
      <c r="I109" s="214"/>
      <c r="J109" s="213"/>
      <c r="L109" s="162"/>
    </row>
    <row r="110" spans="1:12" s="161" customFormat="1" ht="3.95" hidden="1" customHeight="1" outlineLevel="1">
      <c r="A110" s="216"/>
      <c r="B110" s="218"/>
      <c r="C110" s="268"/>
      <c r="D110" s="268"/>
      <c r="E110" s="338"/>
      <c r="F110" s="369"/>
      <c r="G110" s="369"/>
      <c r="H110" s="427"/>
      <c r="I110" s="427"/>
      <c r="J110" s="467"/>
      <c r="L110" s="162"/>
    </row>
    <row r="111" spans="1:12" s="161" customFormat="1" ht="9.9499999999999993" customHeight="1" outlineLevel="1">
      <c r="A111" s="216"/>
      <c r="B111" s="218"/>
      <c r="C111" s="268"/>
      <c r="D111" s="268"/>
      <c r="E111" s="338"/>
      <c r="F111" s="369"/>
      <c r="G111" s="369"/>
      <c r="H111" s="427"/>
      <c r="I111" s="427"/>
      <c r="J111" s="467"/>
      <c r="L111" s="162"/>
    </row>
    <row r="112" spans="1:12" s="161" customFormat="1" ht="27" customHeight="1">
      <c r="A112" s="216"/>
      <c r="B112" s="243" t="s">
        <v>175</v>
      </c>
      <c r="C112" s="287"/>
      <c r="D112" s="287"/>
      <c r="E112" s="287"/>
      <c r="F112" s="386"/>
      <c r="G112" s="386"/>
      <c r="H112" s="439"/>
      <c r="I112" s="439"/>
      <c r="J112" s="492"/>
      <c r="L112" s="162"/>
    </row>
    <row r="113" spans="1:12" s="161" customFormat="1" ht="30" customHeight="1">
      <c r="A113" s="216"/>
      <c r="B113" s="244" t="s">
        <v>8</v>
      </c>
      <c r="C113" s="288" t="s">
        <v>3</v>
      </c>
      <c r="D113" s="288" t="s">
        <v>0</v>
      </c>
      <c r="E113" s="347" t="s">
        <v>38</v>
      </c>
      <c r="F113" s="347" t="s">
        <v>10</v>
      </c>
      <c r="G113" s="417" t="s">
        <v>42</v>
      </c>
      <c r="H113" s="440" t="s">
        <v>140</v>
      </c>
      <c r="I113" s="453" t="s">
        <v>2</v>
      </c>
      <c r="J113" s="493" t="s">
        <v>5</v>
      </c>
      <c r="L113" s="162"/>
    </row>
    <row r="114" spans="1:12" s="1" customFormat="1" ht="15.95" customHeight="1">
      <c r="A114" s="217"/>
      <c r="B114" s="245"/>
      <c r="C114" s="289"/>
      <c r="D114" s="294"/>
      <c r="E114" s="294"/>
      <c r="F114" s="294"/>
      <c r="G114" s="418"/>
      <c r="H114" s="441"/>
      <c r="I114" s="454"/>
      <c r="J114" s="494"/>
      <c r="L114" s="516"/>
    </row>
    <row r="115" spans="1:12" s="1" customFormat="1" ht="15.95" customHeight="1">
      <c r="A115" s="217"/>
      <c r="B115" s="246" t="s">
        <v>41</v>
      </c>
      <c r="C115" s="290"/>
      <c r="D115" s="293"/>
      <c r="E115" s="348"/>
      <c r="F115" s="293"/>
      <c r="G115" s="419"/>
      <c r="H115" s="442"/>
      <c r="I115" s="455"/>
      <c r="J115" s="495"/>
      <c r="L115" s="516"/>
    </row>
    <row r="116" spans="1:12" s="1" customFormat="1" ht="15.95" customHeight="1">
      <c r="A116" s="217"/>
      <c r="B116" s="247"/>
      <c r="C116" s="289"/>
      <c r="D116" s="294"/>
      <c r="E116" s="294"/>
      <c r="F116" s="294"/>
      <c r="G116" s="418"/>
      <c r="H116" s="441"/>
      <c r="I116" s="454"/>
      <c r="J116" s="494"/>
      <c r="L116" s="516"/>
    </row>
    <row r="117" spans="1:12" s="1" customFormat="1" ht="15.95" customHeight="1">
      <c r="A117" s="217"/>
      <c r="B117" s="246"/>
      <c r="C117" s="290" t="s">
        <v>44</v>
      </c>
      <c r="D117" s="293"/>
      <c r="E117" s="293"/>
      <c r="F117" s="293"/>
      <c r="G117" s="419"/>
      <c r="H117" s="442"/>
      <c r="I117" s="455"/>
      <c r="J117" s="495"/>
      <c r="L117" s="516"/>
    </row>
    <row r="118" spans="1:12" s="1" customFormat="1" ht="15.95" customHeight="1">
      <c r="A118" s="217"/>
      <c r="B118" s="247"/>
      <c r="C118" s="289"/>
      <c r="D118" s="294"/>
      <c r="E118" s="320"/>
      <c r="F118" s="387"/>
      <c r="G118" s="420"/>
      <c r="H118" s="359"/>
      <c r="I118" s="456"/>
      <c r="J118" s="496"/>
      <c r="L118" s="516"/>
    </row>
    <row r="119" spans="1:12" s="1" customFormat="1" ht="15.95" customHeight="1">
      <c r="A119" s="217"/>
      <c r="B119" s="246"/>
      <c r="C119" s="290"/>
      <c r="D119" s="290" t="s">
        <v>20</v>
      </c>
      <c r="E119" s="322"/>
      <c r="F119" s="388"/>
      <c r="G119" s="421"/>
      <c r="H119" s="357"/>
      <c r="I119" s="457"/>
      <c r="J119" s="497"/>
      <c r="L119" s="516"/>
    </row>
    <row r="120" spans="1:12" s="1" customFormat="1" ht="15.95" customHeight="1">
      <c r="A120" s="217"/>
      <c r="B120" s="248"/>
      <c r="C120" s="291"/>
      <c r="D120" s="292"/>
      <c r="E120" s="349"/>
      <c r="F120" s="387"/>
      <c r="G120" s="420"/>
      <c r="H120" s="443"/>
      <c r="I120" s="458"/>
      <c r="J120" s="498"/>
      <c r="L120" s="516"/>
    </row>
    <row r="121" spans="1:12" s="1" customFormat="1" ht="15.95" customHeight="1">
      <c r="A121" s="217"/>
      <c r="B121" s="249"/>
      <c r="C121" s="290"/>
      <c r="D121" s="293"/>
      <c r="E121" s="350" t="s">
        <v>45</v>
      </c>
      <c r="F121" s="389" t="s">
        <v>34</v>
      </c>
      <c r="G121" s="422">
        <v>1</v>
      </c>
      <c r="H121" s="444"/>
      <c r="I121" s="459"/>
      <c r="J121" s="497" t="s">
        <v>83</v>
      </c>
      <c r="L121" s="516"/>
    </row>
    <row r="122" spans="1:12" s="1" customFormat="1" ht="15.95" customHeight="1">
      <c r="A122" s="217"/>
      <c r="B122" s="250"/>
      <c r="C122" s="292"/>
      <c r="D122" s="292"/>
      <c r="E122" s="349"/>
      <c r="F122" s="390"/>
      <c r="G122" s="420"/>
      <c r="H122" s="443"/>
      <c r="I122" s="458"/>
      <c r="J122" s="496"/>
      <c r="L122" s="516"/>
    </row>
    <row r="123" spans="1:12" s="1" customFormat="1" ht="15.95" customHeight="1">
      <c r="A123" s="217"/>
      <c r="B123" s="251"/>
      <c r="C123" s="293"/>
      <c r="D123" s="293"/>
      <c r="E123" s="351" t="s">
        <v>26</v>
      </c>
      <c r="F123" s="389"/>
      <c r="G123" s="422"/>
      <c r="H123" s="444"/>
      <c r="I123" s="459"/>
      <c r="J123" s="495" t="s">
        <v>208</v>
      </c>
      <c r="L123" s="516"/>
    </row>
    <row r="124" spans="1:12" s="1" customFormat="1" ht="15.95" customHeight="1">
      <c r="A124" s="217"/>
      <c r="B124" s="252"/>
      <c r="C124" s="294"/>
      <c r="D124" s="294"/>
      <c r="E124" s="352"/>
      <c r="F124" s="391"/>
      <c r="G124" s="420"/>
      <c r="H124" s="445"/>
      <c r="I124" s="460"/>
      <c r="J124" s="499"/>
      <c r="L124" s="516"/>
    </row>
    <row r="125" spans="1:12" s="1" customFormat="1" ht="15.95" customHeight="1">
      <c r="A125" s="217"/>
      <c r="B125" s="251"/>
      <c r="C125" s="293"/>
      <c r="D125" s="290" t="s">
        <v>50</v>
      </c>
      <c r="E125" s="323"/>
      <c r="F125" s="389"/>
      <c r="G125" s="422"/>
      <c r="H125" s="444"/>
      <c r="I125" s="459"/>
      <c r="J125" s="497"/>
      <c r="L125" s="516"/>
    </row>
    <row r="126" spans="1:12" s="1" customFormat="1" ht="15.95" customHeight="1">
      <c r="A126" s="217"/>
      <c r="B126" s="253"/>
      <c r="C126" s="295"/>
      <c r="D126" s="294"/>
      <c r="E126" s="352"/>
      <c r="F126" s="391"/>
      <c r="G126" s="420"/>
      <c r="H126" s="445"/>
      <c r="I126" s="460"/>
      <c r="J126" s="496"/>
      <c r="L126" s="516"/>
    </row>
    <row r="127" spans="1:12" s="1" customFormat="1" ht="15.95" customHeight="1">
      <c r="A127" s="217"/>
      <c r="B127" s="254"/>
      <c r="C127" s="296"/>
      <c r="D127" s="293"/>
      <c r="E127" s="350" t="s">
        <v>93</v>
      </c>
      <c r="F127" s="389" t="s">
        <v>31</v>
      </c>
      <c r="G127" s="422">
        <v>1</v>
      </c>
      <c r="H127" s="444"/>
      <c r="I127" s="459"/>
      <c r="J127" s="497" t="s">
        <v>134</v>
      </c>
      <c r="L127" s="516"/>
    </row>
    <row r="128" spans="1:12" s="1" customFormat="1" ht="15.95" customHeight="1">
      <c r="A128" s="217"/>
      <c r="B128" s="252"/>
      <c r="C128" s="294"/>
      <c r="D128" s="294"/>
      <c r="E128" s="352"/>
      <c r="F128" s="391"/>
      <c r="G128" s="423"/>
      <c r="H128" s="443"/>
      <c r="I128" s="460"/>
      <c r="J128" s="494"/>
      <c r="L128" s="516"/>
    </row>
    <row r="129" spans="1:12" s="1" customFormat="1" ht="15.95" customHeight="1">
      <c r="A129" s="217"/>
      <c r="B129" s="255"/>
      <c r="C129" s="293"/>
      <c r="D129" s="293"/>
      <c r="E129" s="323" t="s">
        <v>23</v>
      </c>
      <c r="F129" s="389"/>
      <c r="G129" s="422"/>
      <c r="H129" s="444"/>
      <c r="I129" s="461"/>
      <c r="J129" s="495" t="s">
        <v>18</v>
      </c>
      <c r="L129" s="516"/>
    </row>
    <row r="130" spans="1:12" s="1" customFormat="1" ht="15.95" customHeight="1">
      <c r="A130" s="217"/>
      <c r="B130" s="256"/>
      <c r="C130" s="292"/>
      <c r="D130" s="292"/>
      <c r="E130" s="352"/>
      <c r="F130" s="392"/>
      <c r="G130" s="420"/>
      <c r="H130" s="445"/>
      <c r="I130" s="460"/>
      <c r="J130" s="499"/>
      <c r="L130" s="516"/>
    </row>
    <row r="131" spans="1:12" s="1" customFormat="1" ht="15.95" customHeight="1">
      <c r="A131" s="217"/>
      <c r="B131" s="255"/>
      <c r="C131" s="293"/>
      <c r="D131" s="293"/>
      <c r="E131" s="350" t="s">
        <v>112</v>
      </c>
      <c r="F131" s="389" t="s">
        <v>31</v>
      </c>
      <c r="G131" s="422">
        <v>1</v>
      </c>
      <c r="H131" s="444"/>
      <c r="I131" s="459"/>
      <c r="J131" s="495" t="s">
        <v>138</v>
      </c>
      <c r="L131" s="516"/>
    </row>
    <row r="132" spans="1:12" s="1" customFormat="1" ht="15.95" customHeight="1">
      <c r="A132" s="217"/>
      <c r="B132" s="256"/>
      <c r="C132" s="292"/>
      <c r="D132" s="292"/>
      <c r="E132" s="352"/>
      <c r="F132" s="328"/>
      <c r="G132" s="423"/>
      <c r="H132" s="445"/>
      <c r="I132" s="460"/>
      <c r="J132" s="499"/>
      <c r="L132" s="516"/>
    </row>
    <row r="133" spans="1:12" s="1" customFormat="1" ht="15.95" customHeight="1">
      <c r="A133" s="217"/>
      <c r="B133" s="255"/>
      <c r="C133" s="293"/>
      <c r="D133" s="293"/>
      <c r="E133" s="350" t="s">
        <v>28</v>
      </c>
      <c r="F133" s="388" t="s">
        <v>31</v>
      </c>
      <c r="G133" s="422">
        <v>1</v>
      </c>
      <c r="H133" s="444"/>
      <c r="I133" s="459"/>
      <c r="J133" s="495" t="s">
        <v>91</v>
      </c>
      <c r="L133" s="516"/>
    </row>
    <row r="134" spans="1:12" s="1" customFormat="1" ht="15.95" customHeight="1">
      <c r="A134" s="217"/>
      <c r="B134" s="256"/>
      <c r="C134" s="292"/>
      <c r="D134" s="292"/>
      <c r="E134" s="352"/>
      <c r="F134" s="393"/>
      <c r="G134" s="423"/>
      <c r="H134" s="445"/>
      <c r="I134" s="460"/>
      <c r="J134" s="499"/>
      <c r="L134" s="516"/>
    </row>
    <row r="135" spans="1:12" s="1" customFormat="1" ht="15.95" customHeight="1">
      <c r="A135" s="217"/>
      <c r="B135" s="255"/>
      <c r="C135" s="293"/>
      <c r="D135" s="293"/>
      <c r="E135" s="323" t="s">
        <v>23</v>
      </c>
      <c r="F135" s="389"/>
      <c r="G135" s="422"/>
      <c r="H135" s="444"/>
      <c r="I135" s="461"/>
      <c r="J135" s="495" t="s">
        <v>35</v>
      </c>
      <c r="L135" s="516"/>
    </row>
    <row r="136" spans="1:12" s="1" customFormat="1" ht="15.95" customHeight="1">
      <c r="A136" s="217"/>
      <c r="B136" s="256"/>
      <c r="C136" s="292"/>
      <c r="D136" s="292"/>
      <c r="E136" s="352"/>
      <c r="F136" s="392"/>
      <c r="G136" s="420"/>
      <c r="H136" s="445"/>
      <c r="I136" s="462"/>
      <c r="J136" s="499"/>
      <c r="L136" s="516"/>
    </row>
    <row r="137" spans="1:12" s="1" customFormat="1" ht="15.95" customHeight="1">
      <c r="A137" s="217"/>
      <c r="B137" s="255"/>
      <c r="C137" s="293"/>
      <c r="D137" s="293"/>
      <c r="E137" s="350" t="s">
        <v>39</v>
      </c>
      <c r="F137" s="389" t="s">
        <v>31</v>
      </c>
      <c r="G137" s="422">
        <v>1</v>
      </c>
      <c r="H137" s="444"/>
      <c r="I137" s="459"/>
      <c r="J137" s="495" t="s">
        <v>135</v>
      </c>
      <c r="L137" s="516"/>
    </row>
    <row r="138" spans="1:12" s="1" customFormat="1" ht="15.95" customHeight="1">
      <c r="A138" s="217"/>
      <c r="B138" s="256"/>
      <c r="C138" s="292"/>
      <c r="D138" s="292"/>
      <c r="E138" s="353"/>
      <c r="F138" s="328"/>
      <c r="G138" s="423"/>
      <c r="H138" s="445"/>
      <c r="I138" s="462"/>
      <c r="J138" s="499"/>
      <c r="L138" s="516"/>
    </row>
    <row r="139" spans="1:12" s="1" customFormat="1" ht="15.95" customHeight="1">
      <c r="A139" s="217"/>
      <c r="B139" s="255"/>
      <c r="C139" s="293"/>
      <c r="D139" s="293"/>
      <c r="E139" s="350" t="s">
        <v>171</v>
      </c>
      <c r="F139" s="388" t="s">
        <v>31</v>
      </c>
      <c r="G139" s="422">
        <v>1</v>
      </c>
      <c r="H139" s="444"/>
      <c r="I139" s="459"/>
      <c r="J139" s="495" t="s">
        <v>167</v>
      </c>
      <c r="L139" s="516"/>
    </row>
    <row r="140" spans="1:12" s="1" customFormat="1" ht="15.95" customHeight="1">
      <c r="A140" s="217"/>
      <c r="B140" s="256"/>
      <c r="C140" s="292"/>
      <c r="D140" s="292"/>
      <c r="E140" s="352"/>
      <c r="F140" s="393"/>
      <c r="G140" s="423"/>
      <c r="H140" s="445"/>
      <c r="I140" s="462"/>
      <c r="J140" s="499"/>
      <c r="L140" s="516"/>
    </row>
    <row r="141" spans="1:12" s="1" customFormat="1" ht="15.95" customHeight="1">
      <c r="A141" s="217"/>
      <c r="B141" s="255"/>
      <c r="C141" s="293"/>
      <c r="D141" s="293"/>
      <c r="E141" s="323" t="s">
        <v>23</v>
      </c>
      <c r="F141" s="389"/>
      <c r="G141" s="422"/>
      <c r="H141" s="444"/>
      <c r="I141" s="461"/>
      <c r="J141" s="495" t="s">
        <v>75</v>
      </c>
      <c r="L141" s="516"/>
    </row>
    <row r="142" spans="1:12" s="1" customFormat="1" ht="15.95" customHeight="1">
      <c r="A142" s="217"/>
      <c r="B142" s="256"/>
      <c r="C142" s="292"/>
      <c r="D142" s="292"/>
      <c r="E142" s="353"/>
      <c r="F142" s="328"/>
      <c r="G142" s="423"/>
      <c r="H142" s="445"/>
      <c r="I142" s="462"/>
      <c r="J142" s="499"/>
      <c r="L142" s="516"/>
    </row>
    <row r="143" spans="1:12" s="1" customFormat="1" ht="15.95" customHeight="1">
      <c r="A143" s="217"/>
      <c r="B143" s="255"/>
      <c r="C143" s="293"/>
      <c r="D143" s="293"/>
      <c r="E143" s="350" t="s">
        <v>176</v>
      </c>
      <c r="F143" s="388" t="s">
        <v>31</v>
      </c>
      <c r="G143" s="422">
        <v>1</v>
      </c>
      <c r="H143" s="444"/>
      <c r="I143" s="459"/>
      <c r="J143" s="495" t="s">
        <v>198</v>
      </c>
      <c r="L143" s="516"/>
    </row>
    <row r="144" spans="1:12" s="1" customFormat="1" ht="15.95" customHeight="1">
      <c r="A144" s="217"/>
      <c r="B144" s="256"/>
      <c r="C144" s="292"/>
      <c r="D144" s="292"/>
      <c r="E144" s="352"/>
      <c r="F144" s="393"/>
      <c r="G144" s="423"/>
      <c r="H144" s="445"/>
      <c r="I144" s="462"/>
      <c r="J144" s="499"/>
      <c r="L144" s="516"/>
    </row>
    <row r="145" spans="1:12" s="1" customFormat="1" ht="15.95" customHeight="1">
      <c r="A145" s="217"/>
      <c r="B145" s="255"/>
      <c r="C145" s="293"/>
      <c r="D145" s="293"/>
      <c r="E145" s="323" t="s">
        <v>23</v>
      </c>
      <c r="F145" s="389"/>
      <c r="G145" s="422"/>
      <c r="H145" s="444"/>
      <c r="I145" s="461"/>
      <c r="J145" s="495" t="s">
        <v>177</v>
      </c>
      <c r="L145" s="516"/>
    </row>
    <row r="146" spans="1:12" s="1" customFormat="1" ht="15.95" customHeight="1">
      <c r="A146" s="217"/>
      <c r="B146" s="250"/>
      <c r="C146" s="292"/>
      <c r="D146" s="292"/>
      <c r="E146" s="324"/>
      <c r="F146" s="394"/>
      <c r="G146" s="420"/>
      <c r="H146" s="445"/>
      <c r="I146" s="460"/>
      <c r="J146" s="496"/>
      <c r="L146" s="516"/>
    </row>
    <row r="147" spans="1:12" s="1" customFormat="1" ht="15.95" customHeight="1">
      <c r="A147" s="217"/>
      <c r="B147" s="251"/>
      <c r="C147" s="293"/>
      <c r="D147" s="293"/>
      <c r="E147" s="350" t="s">
        <v>158</v>
      </c>
      <c r="F147" s="389" t="s">
        <v>34</v>
      </c>
      <c r="G147" s="422">
        <v>1</v>
      </c>
      <c r="H147" s="444"/>
      <c r="I147" s="459"/>
      <c r="J147" s="495" t="s">
        <v>91</v>
      </c>
      <c r="L147" s="516"/>
    </row>
    <row r="148" spans="1:12" s="1" customFormat="1" ht="15.95" customHeight="1">
      <c r="A148" s="217"/>
      <c r="B148" s="250"/>
      <c r="C148" s="292"/>
      <c r="D148" s="292"/>
      <c r="E148" s="353"/>
      <c r="F148" s="390"/>
      <c r="G148" s="423"/>
      <c r="H148" s="443"/>
      <c r="I148" s="462"/>
      <c r="J148" s="499"/>
      <c r="L148" s="516"/>
    </row>
    <row r="149" spans="1:12" s="1" customFormat="1" ht="15.95" customHeight="1">
      <c r="A149" s="217"/>
      <c r="B149" s="251"/>
      <c r="C149" s="293"/>
      <c r="D149" s="293"/>
      <c r="E149" s="350" t="s">
        <v>186</v>
      </c>
      <c r="F149" s="389" t="s">
        <v>34</v>
      </c>
      <c r="G149" s="422">
        <v>1</v>
      </c>
      <c r="H149" s="444"/>
      <c r="I149" s="459"/>
      <c r="J149" s="495" t="s">
        <v>199</v>
      </c>
      <c r="L149" s="516"/>
    </row>
    <row r="150" spans="1:12" s="1" customFormat="1" ht="15.95" customHeight="1">
      <c r="A150" s="217"/>
      <c r="B150" s="252"/>
      <c r="C150" s="294"/>
      <c r="D150" s="294"/>
      <c r="E150" s="324"/>
      <c r="F150" s="394"/>
      <c r="G150" s="420"/>
      <c r="H150" s="445"/>
      <c r="I150" s="460"/>
      <c r="J150" s="499"/>
      <c r="L150" s="516"/>
    </row>
    <row r="151" spans="1:12" s="1" customFormat="1" ht="15.95" customHeight="1">
      <c r="A151" s="217"/>
      <c r="B151" s="251"/>
      <c r="C151" s="293"/>
      <c r="D151" s="293"/>
      <c r="E151" s="323" t="s">
        <v>26</v>
      </c>
      <c r="F151" s="389"/>
      <c r="G151" s="422"/>
      <c r="H151" s="444"/>
      <c r="I151" s="461"/>
      <c r="J151" s="495" t="s">
        <v>197</v>
      </c>
      <c r="L151" s="516"/>
    </row>
    <row r="152" spans="1:12" s="1" customFormat="1" ht="15.95" customHeight="1">
      <c r="A152" s="217"/>
      <c r="B152" s="257"/>
      <c r="C152" s="294"/>
      <c r="D152" s="294"/>
      <c r="E152" s="324"/>
      <c r="F152" s="394"/>
      <c r="G152" s="420"/>
      <c r="H152" s="445"/>
      <c r="I152" s="460"/>
      <c r="J152" s="496"/>
      <c r="L152" s="516"/>
    </row>
    <row r="153" spans="1:12" s="1" customFormat="1" ht="15.95" customHeight="1">
      <c r="A153" s="217"/>
      <c r="B153" s="255"/>
      <c r="C153" s="293"/>
      <c r="D153" s="293"/>
      <c r="E153" s="350" t="s">
        <v>63</v>
      </c>
      <c r="F153" s="389" t="s">
        <v>31</v>
      </c>
      <c r="G153" s="422">
        <v>1</v>
      </c>
      <c r="H153" s="444"/>
      <c r="I153" s="459"/>
      <c r="J153" s="495" t="s">
        <v>91</v>
      </c>
      <c r="L153" s="516"/>
    </row>
    <row r="154" spans="1:12" s="1" customFormat="1" ht="15.95" customHeight="1">
      <c r="A154" s="217"/>
      <c r="B154" s="257"/>
      <c r="C154" s="294"/>
      <c r="D154" s="294"/>
      <c r="E154" s="324"/>
      <c r="F154" s="394"/>
      <c r="G154" s="420"/>
      <c r="H154" s="445"/>
      <c r="I154" s="460"/>
      <c r="J154" s="496"/>
      <c r="L154" s="516"/>
    </row>
    <row r="155" spans="1:12" s="1" customFormat="1" ht="15.95" customHeight="1">
      <c r="A155" s="217"/>
      <c r="B155" s="257"/>
      <c r="C155" s="294"/>
      <c r="D155" s="294"/>
      <c r="E155" s="350" t="s">
        <v>36</v>
      </c>
      <c r="F155" s="389" t="s">
        <v>31</v>
      </c>
      <c r="G155" s="422">
        <v>1</v>
      </c>
      <c r="H155" s="444"/>
      <c r="I155" s="459"/>
      <c r="J155" s="495" t="s">
        <v>200</v>
      </c>
      <c r="L155" s="516"/>
    </row>
    <row r="156" spans="1:12" s="1" customFormat="1" ht="15.95" customHeight="1">
      <c r="A156" s="217"/>
      <c r="B156" s="256"/>
      <c r="C156" s="292"/>
      <c r="D156" s="292"/>
      <c r="E156" s="352"/>
      <c r="F156" s="393"/>
      <c r="G156" s="423"/>
      <c r="H156" s="445"/>
      <c r="I156" s="460"/>
      <c r="J156" s="499"/>
      <c r="L156" s="516"/>
    </row>
    <row r="157" spans="1:12" s="1" customFormat="1" ht="15.95" customHeight="1">
      <c r="A157" s="217"/>
      <c r="B157" s="257"/>
      <c r="C157" s="294"/>
      <c r="D157" s="294"/>
      <c r="E157" s="324" t="s">
        <v>23</v>
      </c>
      <c r="F157" s="391"/>
      <c r="G157" s="420"/>
      <c r="H157" s="445"/>
      <c r="I157" s="462"/>
      <c r="J157" s="494" t="s">
        <v>4</v>
      </c>
      <c r="L157" s="516"/>
    </row>
    <row r="158" spans="1:12" s="1" customFormat="1" ht="15.95" customHeight="1">
      <c r="A158" s="217"/>
      <c r="B158" s="250"/>
      <c r="C158" s="292"/>
      <c r="D158" s="292"/>
      <c r="E158" s="352"/>
      <c r="F158" s="395"/>
      <c r="G158" s="423"/>
      <c r="H158" s="443"/>
      <c r="I158" s="458"/>
      <c r="J158" s="500"/>
      <c r="L158" s="516"/>
    </row>
    <row r="159" spans="1:12" s="1" customFormat="1" ht="15.95" customHeight="1">
      <c r="A159" s="217"/>
      <c r="B159" s="252"/>
      <c r="C159" s="294"/>
      <c r="D159" s="294"/>
      <c r="E159" s="354" t="s">
        <v>173</v>
      </c>
      <c r="F159" s="387"/>
      <c r="G159" s="420"/>
      <c r="H159" s="445"/>
      <c r="I159" s="460"/>
      <c r="J159" s="494" t="s">
        <v>190</v>
      </c>
      <c r="L159" s="516"/>
    </row>
    <row r="160" spans="1:12" s="1" customFormat="1" ht="15.95" customHeight="1">
      <c r="A160" s="217"/>
      <c r="B160" s="250"/>
      <c r="C160" s="292"/>
      <c r="D160" s="292"/>
      <c r="E160" s="349"/>
      <c r="F160" s="395"/>
      <c r="G160" s="423"/>
      <c r="H160" s="443"/>
      <c r="I160" s="458"/>
      <c r="J160" s="501"/>
      <c r="L160" s="516"/>
    </row>
    <row r="161" spans="1:12" s="1" customFormat="1" ht="15.95" customHeight="1">
      <c r="A161" s="217"/>
      <c r="B161" s="251"/>
      <c r="C161" s="293"/>
      <c r="D161" s="293"/>
      <c r="E161" s="351"/>
      <c r="F161" s="388"/>
      <c r="G161" s="422"/>
      <c r="H161" s="444"/>
      <c r="I161" s="459"/>
      <c r="J161" s="495"/>
      <c r="L161" s="516"/>
    </row>
    <row r="162" spans="1:12" s="1" customFormat="1" ht="15.95" customHeight="1">
      <c r="A162" s="217"/>
      <c r="B162" s="250"/>
      <c r="C162" s="292"/>
      <c r="D162" s="292"/>
      <c r="E162" s="349"/>
      <c r="F162" s="395"/>
      <c r="G162" s="423"/>
      <c r="H162" s="443"/>
      <c r="I162" s="458"/>
      <c r="J162" s="501"/>
      <c r="L162" s="516"/>
    </row>
    <row r="163" spans="1:12" s="1" customFormat="1" ht="15.95" customHeight="1">
      <c r="A163" s="217"/>
      <c r="B163" s="251"/>
      <c r="C163" s="293"/>
      <c r="D163" s="293"/>
      <c r="E163" s="351"/>
      <c r="F163" s="388"/>
      <c r="G163" s="422"/>
      <c r="H163" s="444"/>
      <c r="I163" s="459"/>
      <c r="J163" s="495"/>
      <c r="L163" s="516"/>
    </row>
    <row r="164" spans="1:12" s="1" customFormat="1" ht="15.95" customHeight="1">
      <c r="A164" s="217"/>
      <c r="B164" s="252"/>
      <c r="C164" s="294"/>
      <c r="D164" s="294"/>
      <c r="E164" s="354"/>
      <c r="F164" s="387"/>
      <c r="G164" s="420"/>
      <c r="H164" s="445"/>
      <c r="I164" s="460"/>
      <c r="J164" s="494"/>
      <c r="L164" s="516"/>
    </row>
    <row r="165" spans="1:12" s="1" customFormat="1" ht="15.95" customHeight="1">
      <c r="A165" s="217"/>
      <c r="B165" s="258"/>
      <c r="C165" s="297"/>
      <c r="D165" s="297"/>
      <c r="E165" s="355"/>
      <c r="F165" s="396"/>
      <c r="G165" s="424"/>
      <c r="H165" s="446"/>
      <c r="I165" s="463"/>
      <c r="J165" s="502"/>
      <c r="L165" s="516"/>
    </row>
    <row r="166" spans="1:12" s="1" customFormat="1" ht="15.95" customHeight="1">
      <c r="A166" s="217"/>
      <c r="B166" s="250"/>
      <c r="C166" s="292"/>
      <c r="D166" s="318"/>
      <c r="E166" s="352"/>
      <c r="F166" s="395"/>
      <c r="G166" s="423"/>
      <c r="H166" s="443"/>
      <c r="I166" s="458"/>
      <c r="J166" s="500"/>
      <c r="L166" s="516"/>
    </row>
    <row r="167" spans="1:12" s="1" customFormat="1" ht="15.95" customHeight="1">
      <c r="A167" s="217"/>
      <c r="B167" s="251"/>
      <c r="C167" s="293"/>
      <c r="D167" s="319" t="s">
        <v>43</v>
      </c>
      <c r="E167" s="323"/>
      <c r="F167" s="389"/>
      <c r="G167" s="422"/>
      <c r="H167" s="444"/>
      <c r="I167" s="459"/>
      <c r="J167" s="497"/>
      <c r="L167" s="516"/>
    </row>
    <row r="168" spans="1:12" s="1" customFormat="1" ht="15.95" customHeight="1">
      <c r="A168" s="217"/>
      <c r="B168" s="252"/>
      <c r="C168" s="294"/>
      <c r="D168" s="294"/>
      <c r="E168" s="324"/>
      <c r="F168" s="387"/>
      <c r="G168" s="420"/>
      <c r="H168" s="445"/>
      <c r="I168" s="460"/>
      <c r="J168" s="499"/>
      <c r="L168" s="516"/>
    </row>
    <row r="169" spans="1:12" s="1" customFormat="1" ht="15.95" customHeight="1">
      <c r="A169" s="217"/>
      <c r="B169" s="257"/>
      <c r="C169" s="294"/>
      <c r="D169" s="320"/>
      <c r="E169" s="356" t="s">
        <v>64</v>
      </c>
      <c r="F169" s="391" t="s">
        <v>31</v>
      </c>
      <c r="G169" s="420">
        <v>1</v>
      </c>
      <c r="H169" s="445"/>
      <c r="I169" s="460"/>
      <c r="J169" s="494" t="s">
        <v>91</v>
      </c>
      <c r="L169" s="516"/>
    </row>
    <row r="170" spans="1:12" s="1" customFormat="1" ht="15.95" customHeight="1">
      <c r="A170" s="217"/>
      <c r="B170" s="256"/>
      <c r="C170" s="292"/>
      <c r="D170" s="321"/>
      <c r="E170" s="353"/>
      <c r="F170" s="390"/>
      <c r="G170" s="423"/>
      <c r="H170" s="443"/>
      <c r="I170" s="458"/>
      <c r="J170" s="501"/>
      <c r="L170" s="516"/>
    </row>
    <row r="171" spans="1:12" s="1" customFormat="1" ht="15.95" customHeight="1">
      <c r="A171" s="217"/>
      <c r="B171" s="255"/>
      <c r="C171" s="293"/>
      <c r="D171" s="322"/>
      <c r="E171" s="350" t="s">
        <v>33</v>
      </c>
      <c r="F171" s="389" t="s">
        <v>34</v>
      </c>
      <c r="G171" s="422">
        <v>1</v>
      </c>
      <c r="H171" s="444"/>
      <c r="I171" s="459"/>
      <c r="J171" s="495" t="s">
        <v>203</v>
      </c>
      <c r="L171" s="516"/>
    </row>
    <row r="172" spans="1:12" s="1" customFormat="1" ht="15.95" customHeight="1">
      <c r="A172" s="217"/>
      <c r="B172" s="250"/>
      <c r="C172" s="292"/>
      <c r="D172" s="318"/>
      <c r="E172" s="352"/>
      <c r="F172" s="395"/>
      <c r="G172" s="423"/>
      <c r="H172" s="443"/>
      <c r="I172" s="458"/>
      <c r="J172" s="500"/>
      <c r="L172" s="516"/>
    </row>
    <row r="173" spans="1:12" s="1" customFormat="1" ht="15.95" customHeight="1">
      <c r="A173" s="217"/>
      <c r="B173" s="255"/>
      <c r="C173" s="293"/>
      <c r="D173" s="323"/>
      <c r="E173" s="323" t="s">
        <v>23</v>
      </c>
      <c r="F173" s="389"/>
      <c r="G173" s="422"/>
      <c r="H173" s="444"/>
      <c r="I173" s="459"/>
      <c r="J173" s="497" t="s">
        <v>51</v>
      </c>
      <c r="L173" s="516"/>
    </row>
    <row r="174" spans="1:12" s="1" customFormat="1" ht="15.95" customHeight="1">
      <c r="A174" s="217"/>
      <c r="B174" s="256"/>
      <c r="C174" s="292"/>
      <c r="D174" s="292"/>
      <c r="E174" s="352"/>
      <c r="F174" s="395"/>
      <c r="G174" s="423"/>
      <c r="H174" s="443"/>
      <c r="I174" s="458"/>
      <c r="J174" s="500"/>
      <c r="L174" s="516"/>
    </row>
    <row r="175" spans="1:12" s="1" customFormat="1" ht="15.95" customHeight="1">
      <c r="A175" s="217"/>
      <c r="B175" s="255"/>
      <c r="C175" s="293"/>
      <c r="D175" s="323"/>
      <c r="E175" s="350" t="s">
        <v>65</v>
      </c>
      <c r="F175" s="389" t="s">
        <v>31</v>
      </c>
      <c r="G175" s="422">
        <v>1</v>
      </c>
      <c r="H175" s="444"/>
      <c r="I175" s="459"/>
      <c r="J175" s="495" t="s">
        <v>91</v>
      </c>
      <c r="L175" s="516"/>
    </row>
    <row r="176" spans="1:12" s="1" customFormat="1" ht="15.95" customHeight="1">
      <c r="A176" s="217"/>
      <c r="B176" s="252"/>
      <c r="C176" s="294"/>
      <c r="D176" s="294"/>
      <c r="E176" s="324"/>
      <c r="F176" s="392"/>
      <c r="G176" s="420"/>
      <c r="H176" s="445"/>
      <c r="I176" s="460"/>
      <c r="J176" s="503"/>
      <c r="L176" s="516"/>
    </row>
    <row r="177" spans="1:12" s="1" customFormat="1" ht="15.95" customHeight="1">
      <c r="A177" s="217"/>
      <c r="B177" s="257"/>
      <c r="C177" s="294"/>
      <c r="D177" s="324"/>
      <c r="E177" s="324" t="s">
        <v>23</v>
      </c>
      <c r="F177" s="387"/>
      <c r="G177" s="420"/>
      <c r="H177" s="445"/>
      <c r="I177" s="461"/>
      <c r="J177" s="503" t="s">
        <v>53</v>
      </c>
      <c r="L177" s="516"/>
    </row>
    <row r="178" spans="1:12" s="1" customFormat="1" ht="15.95" customHeight="1">
      <c r="A178" s="217"/>
      <c r="B178" s="250"/>
      <c r="C178" s="292"/>
      <c r="D178" s="318"/>
      <c r="E178" s="352"/>
      <c r="F178" s="395"/>
      <c r="G178" s="423"/>
      <c r="H178" s="443"/>
      <c r="I178" s="458"/>
      <c r="J178" s="504"/>
      <c r="L178" s="516"/>
    </row>
    <row r="179" spans="1:12" s="1" customFormat="1" ht="15.95" customHeight="1">
      <c r="A179" s="217"/>
      <c r="B179" s="255"/>
      <c r="C179" s="298"/>
      <c r="D179" s="325"/>
      <c r="E179" s="350" t="s">
        <v>66</v>
      </c>
      <c r="F179" s="389" t="s">
        <v>31</v>
      </c>
      <c r="G179" s="422">
        <v>1</v>
      </c>
      <c r="H179" s="444"/>
      <c r="I179" s="459"/>
      <c r="J179" s="495" t="s">
        <v>91</v>
      </c>
      <c r="L179" s="516"/>
    </row>
    <row r="180" spans="1:12" s="1" customFormat="1" ht="15.95" customHeight="1">
      <c r="A180" s="217"/>
      <c r="B180" s="252"/>
      <c r="C180" s="294"/>
      <c r="D180" s="294"/>
      <c r="E180" s="324"/>
      <c r="F180" s="387"/>
      <c r="G180" s="420"/>
      <c r="H180" s="445"/>
      <c r="I180" s="460"/>
      <c r="J180" s="499"/>
      <c r="L180" s="516"/>
    </row>
    <row r="181" spans="1:12" s="1" customFormat="1" ht="15.95" customHeight="1">
      <c r="A181" s="217"/>
      <c r="B181" s="255"/>
      <c r="C181" s="293"/>
      <c r="D181" s="293"/>
      <c r="E181" s="323" t="s">
        <v>23</v>
      </c>
      <c r="F181" s="388"/>
      <c r="G181" s="422"/>
      <c r="H181" s="444"/>
      <c r="I181" s="459"/>
      <c r="J181" s="495" t="s">
        <v>15</v>
      </c>
      <c r="L181" s="516"/>
    </row>
    <row r="182" spans="1:12" s="1" customFormat="1" ht="15.95" customHeight="1">
      <c r="A182" s="217"/>
      <c r="B182" s="250"/>
      <c r="C182" s="292"/>
      <c r="D182" s="292"/>
      <c r="E182" s="352"/>
      <c r="F182" s="395"/>
      <c r="G182" s="423"/>
      <c r="H182" s="443"/>
      <c r="I182" s="458"/>
      <c r="J182" s="500"/>
      <c r="L182" s="516"/>
    </row>
    <row r="183" spans="1:12" s="1" customFormat="1" ht="15.95" customHeight="1">
      <c r="A183" s="217"/>
      <c r="B183" s="252"/>
      <c r="C183" s="294"/>
      <c r="D183" s="294"/>
      <c r="E183" s="354" t="s">
        <v>146</v>
      </c>
      <c r="F183" s="387"/>
      <c r="G183" s="420"/>
      <c r="H183" s="445"/>
      <c r="I183" s="460"/>
      <c r="J183" s="494" t="s">
        <v>210</v>
      </c>
      <c r="L183" s="516"/>
    </row>
    <row r="184" spans="1:12" s="1" customFormat="1" ht="15.95" customHeight="1">
      <c r="A184" s="217"/>
      <c r="B184" s="250"/>
      <c r="C184" s="292"/>
      <c r="D184" s="292"/>
      <c r="E184" s="352"/>
      <c r="F184" s="395"/>
      <c r="G184" s="423"/>
      <c r="H184" s="443"/>
      <c r="I184" s="458"/>
      <c r="J184" s="500"/>
      <c r="L184" s="516"/>
    </row>
    <row r="185" spans="1:12" s="1" customFormat="1" ht="15.95" customHeight="1">
      <c r="A185" s="217"/>
      <c r="B185" s="251"/>
      <c r="C185" s="293"/>
      <c r="D185" s="326" t="s">
        <v>57</v>
      </c>
      <c r="E185" s="323"/>
      <c r="F185" s="388"/>
      <c r="G185" s="422"/>
      <c r="H185" s="444"/>
      <c r="I185" s="459"/>
      <c r="J185" s="497" t="s">
        <v>184</v>
      </c>
      <c r="L185" s="516"/>
    </row>
    <row r="186" spans="1:12" s="1" customFormat="1" ht="15.95" customHeight="1">
      <c r="A186" s="217"/>
      <c r="B186" s="250"/>
      <c r="C186" s="292"/>
      <c r="D186" s="292"/>
      <c r="E186" s="352"/>
      <c r="F186" s="395"/>
      <c r="G186" s="423"/>
      <c r="H186" s="443"/>
      <c r="I186" s="458"/>
      <c r="J186" s="505"/>
      <c r="L186" s="516"/>
    </row>
    <row r="187" spans="1:12" s="1" customFormat="1" ht="15.95" customHeight="1">
      <c r="A187" s="217"/>
      <c r="B187" s="251"/>
      <c r="C187" s="293"/>
      <c r="D187" s="326" t="s">
        <v>71</v>
      </c>
      <c r="E187" s="323"/>
      <c r="F187" s="388"/>
      <c r="G187" s="422"/>
      <c r="H187" s="444"/>
      <c r="I187" s="459"/>
      <c r="J187" s="497" t="s">
        <v>185</v>
      </c>
      <c r="L187" s="516"/>
    </row>
    <row r="188" spans="1:12" s="1" customFormat="1" ht="15.95" customHeight="1">
      <c r="A188" s="217"/>
      <c r="B188" s="252"/>
      <c r="C188" s="294"/>
      <c r="D188" s="327"/>
      <c r="E188" s="324"/>
      <c r="F188" s="387"/>
      <c r="G188" s="420"/>
      <c r="H188" s="445"/>
      <c r="I188" s="460"/>
      <c r="J188" s="499"/>
      <c r="L188" s="516"/>
    </row>
    <row r="189" spans="1:12" s="1" customFormat="1" ht="15.95" customHeight="1">
      <c r="A189" s="217"/>
      <c r="B189" s="255"/>
      <c r="C189" s="293"/>
      <c r="D189" s="319" t="s">
        <v>30</v>
      </c>
      <c r="E189" s="323"/>
      <c r="F189" s="388"/>
      <c r="G189" s="422"/>
      <c r="H189" s="444"/>
      <c r="I189" s="459"/>
      <c r="J189" s="495"/>
      <c r="L189" s="516"/>
    </row>
    <row r="190" spans="1:12" s="1" customFormat="1" ht="15.95" customHeight="1">
      <c r="A190" s="217"/>
      <c r="B190" s="252"/>
      <c r="C190" s="294"/>
      <c r="D190" s="294"/>
      <c r="E190" s="352"/>
      <c r="F190" s="387"/>
      <c r="G190" s="420"/>
      <c r="H190" s="445"/>
      <c r="I190" s="460"/>
      <c r="J190" s="503"/>
      <c r="L190" s="516"/>
    </row>
    <row r="191" spans="1:12" s="1" customFormat="1" ht="15.95" customHeight="1">
      <c r="A191" s="217"/>
      <c r="B191" s="255"/>
      <c r="C191" s="298"/>
      <c r="D191" s="323"/>
      <c r="E191" s="350" t="s">
        <v>25</v>
      </c>
      <c r="F191" s="388" t="s">
        <v>34</v>
      </c>
      <c r="G191" s="422">
        <v>1</v>
      </c>
      <c r="H191" s="444"/>
      <c r="I191" s="459"/>
      <c r="J191" s="495" t="s">
        <v>91</v>
      </c>
      <c r="L191" s="516"/>
    </row>
    <row r="192" spans="1:12" s="1" customFormat="1" ht="15.95" customHeight="1">
      <c r="A192" s="217"/>
      <c r="B192" s="252"/>
      <c r="C192" s="294"/>
      <c r="D192" s="294"/>
      <c r="E192" s="352"/>
      <c r="F192" s="387"/>
      <c r="G192" s="423"/>
      <c r="H192" s="445"/>
      <c r="I192" s="460"/>
      <c r="J192" s="499"/>
      <c r="L192" s="516"/>
    </row>
    <row r="193" spans="1:12" s="1" customFormat="1" ht="15.95" customHeight="1">
      <c r="A193" s="217"/>
      <c r="B193" s="255"/>
      <c r="C193" s="293"/>
      <c r="D193" s="323"/>
      <c r="E193" s="357" t="s">
        <v>23</v>
      </c>
      <c r="F193" s="388"/>
      <c r="G193" s="422"/>
      <c r="H193" s="444"/>
      <c r="I193" s="459"/>
      <c r="J193" s="495" t="s">
        <v>211</v>
      </c>
      <c r="L193" s="516"/>
    </row>
    <row r="194" spans="1:12" s="1" customFormat="1" ht="15.95" customHeight="1">
      <c r="A194" s="217"/>
      <c r="B194" s="256"/>
      <c r="C194" s="292"/>
      <c r="D194" s="321"/>
      <c r="E194" s="358"/>
      <c r="F194" s="395"/>
      <c r="G194" s="423"/>
      <c r="H194" s="443"/>
      <c r="I194" s="458"/>
      <c r="J194" s="501"/>
      <c r="L194" s="516"/>
    </row>
    <row r="195" spans="1:12" s="1" customFormat="1" ht="15.95" customHeight="1">
      <c r="A195" s="217"/>
      <c r="B195" s="255"/>
      <c r="C195" s="293"/>
      <c r="D195" s="319" t="s">
        <v>192</v>
      </c>
      <c r="E195" s="357"/>
      <c r="F195" s="388"/>
      <c r="G195" s="422"/>
      <c r="H195" s="444"/>
      <c r="I195" s="459"/>
      <c r="J195" s="495"/>
      <c r="L195" s="516"/>
    </row>
    <row r="196" spans="1:12" s="1" customFormat="1" ht="15.95" customHeight="1">
      <c r="A196" s="217"/>
      <c r="B196" s="257"/>
      <c r="C196" s="294"/>
      <c r="D196" s="320"/>
      <c r="E196" s="359"/>
      <c r="F196" s="387"/>
      <c r="G196" s="420"/>
      <c r="H196" s="445"/>
      <c r="I196" s="460"/>
      <c r="J196" s="494"/>
      <c r="L196" s="516"/>
    </row>
    <row r="197" spans="1:12" s="1" customFormat="1" ht="15.95" customHeight="1">
      <c r="A197" s="217"/>
      <c r="B197" s="257"/>
      <c r="C197" s="294"/>
      <c r="D197" s="320"/>
      <c r="E197" s="360" t="s">
        <v>192</v>
      </c>
      <c r="F197" s="388" t="s">
        <v>34</v>
      </c>
      <c r="G197" s="422">
        <v>1</v>
      </c>
      <c r="H197" s="445"/>
      <c r="I197" s="464"/>
      <c r="J197" s="495" t="s">
        <v>204</v>
      </c>
      <c r="L197" s="516"/>
    </row>
    <row r="198" spans="1:12" s="1" customFormat="1" ht="15.95" customHeight="1">
      <c r="A198" s="217"/>
      <c r="B198" s="256"/>
      <c r="C198" s="292"/>
      <c r="D198" s="321"/>
      <c r="E198" s="358"/>
      <c r="F198" s="395"/>
      <c r="G198" s="423"/>
      <c r="H198" s="443"/>
      <c r="I198" s="465"/>
      <c r="J198" s="501"/>
      <c r="L198" s="516"/>
    </row>
    <row r="199" spans="1:12" s="1" customFormat="1" ht="15.95" customHeight="1">
      <c r="A199" s="217"/>
      <c r="B199" s="255"/>
      <c r="C199" s="293"/>
      <c r="D199" s="322"/>
      <c r="E199" s="357" t="s">
        <v>23</v>
      </c>
      <c r="F199" s="388"/>
      <c r="G199" s="422"/>
      <c r="H199" s="444"/>
      <c r="I199" s="464"/>
      <c r="J199" s="495"/>
      <c r="L199" s="516"/>
    </row>
    <row r="200" spans="1:12" s="1" customFormat="1" ht="15.95" customHeight="1">
      <c r="A200" s="217"/>
      <c r="B200" s="247"/>
      <c r="C200" s="289"/>
      <c r="D200" s="294"/>
      <c r="E200" s="361"/>
      <c r="F200" s="387"/>
      <c r="G200" s="420"/>
      <c r="H200" s="445"/>
      <c r="I200" s="460"/>
      <c r="J200" s="506"/>
      <c r="L200" s="516"/>
    </row>
    <row r="201" spans="1:12" s="1" customFormat="1" ht="15.95" customHeight="1">
      <c r="A201" s="217"/>
      <c r="B201" s="259"/>
      <c r="C201" s="289"/>
      <c r="D201" s="294"/>
      <c r="E201" s="361"/>
      <c r="F201" s="387"/>
      <c r="G201" s="420"/>
      <c r="H201" s="445"/>
      <c r="I201" s="460"/>
      <c r="J201" s="507"/>
      <c r="L201" s="516"/>
    </row>
    <row r="202" spans="1:12" s="1" customFormat="1" ht="15.95" customHeight="1">
      <c r="A202" s="217"/>
      <c r="B202" s="248"/>
      <c r="C202" s="291"/>
      <c r="D202" s="292"/>
      <c r="E202" s="362"/>
      <c r="F202" s="397"/>
      <c r="G202" s="423"/>
      <c r="H202" s="443"/>
      <c r="I202" s="458"/>
      <c r="J202" s="508"/>
      <c r="L202" s="516"/>
    </row>
    <row r="203" spans="1:12" s="1" customFormat="1" ht="15.95" customHeight="1">
      <c r="A203" s="217"/>
      <c r="B203" s="249"/>
      <c r="C203" s="290"/>
      <c r="D203" s="293"/>
      <c r="E203" s="363"/>
      <c r="F203" s="388"/>
      <c r="G203" s="422"/>
      <c r="H203" s="444"/>
      <c r="I203" s="459"/>
      <c r="J203" s="509"/>
      <c r="L203" s="516"/>
    </row>
    <row r="204" spans="1:12" s="1" customFormat="1" ht="15.95" customHeight="1">
      <c r="A204" s="217"/>
      <c r="B204" s="248"/>
      <c r="C204" s="291"/>
      <c r="D204" s="292"/>
      <c r="E204" s="362"/>
      <c r="F204" s="397"/>
      <c r="G204" s="423"/>
      <c r="H204" s="443"/>
      <c r="I204" s="458"/>
      <c r="J204" s="510"/>
      <c r="L204" s="516"/>
    </row>
    <row r="205" spans="1:12" s="1" customFormat="1" ht="15.95" customHeight="1">
      <c r="A205" s="217"/>
      <c r="B205" s="249"/>
      <c r="C205" s="290"/>
      <c r="D205" s="293"/>
      <c r="E205" s="363"/>
      <c r="F205" s="388"/>
      <c r="G205" s="422"/>
      <c r="H205" s="444"/>
      <c r="I205" s="459"/>
      <c r="J205" s="511"/>
      <c r="L205" s="516"/>
    </row>
    <row r="206" spans="1:12" s="1" customFormat="1" ht="15.95" customHeight="1">
      <c r="A206" s="217"/>
      <c r="B206" s="248"/>
      <c r="C206" s="291"/>
      <c r="D206" s="328"/>
      <c r="E206" s="362"/>
      <c r="F206" s="398"/>
      <c r="G206" s="423"/>
      <c r="H206" s="443"/>
      <c r="I206" s="458"/>
      <c r="J206" s="500"/>
      <c r="L206" s="516"/>
    </row>
    <row r="207" spans="1:12" s="1" customFormat="1" ht="15.95" customHeight="1">
      <c r="A207" s="217"/>
      <c r="B207" s="249"/>
      <c r="C207" s="290"/>
      <c r="D207" s="329"/>
      <c r="E207" s="363"/>
      <c r="F207" s="326"/>
      <c r="G207" s="422"/>
      <c r="H207" s="444"/>
      <c r="I207" s="466"/>
      <c r="J207" s="495"/>
      <c r="L207" s="516"/>
    </row>
    <row r="208" spans="1:12" s="1" customFormat="1" ht="15.95" customHeight="1">
      <c r="A208" s="217"/>
      <c r="B208" s="257"/>
      <c r="C208" s="294"/>
      <c r="D208" s="294"/>
      <c r="E208" s="352"/>
      <c r="F208" s="399"/>
      <c r="G208" s="423"/>
      <c r="H208" s="443"/>
      <c r="I208" s="458"/>
      <c r="J208" s="500"/>
      <c r="L208" s="516"/>
    </row>
    <row r="209" spans="1:12" s="1" customFormat="1" ht="15.95" customHeight="1">
      <c r="A209" s="217"/>
      <c r="B209" s="257"/>
      <c r="C209" s="294"/>
      <c r="D209" s="294"/>
      <c r="E209" s="324"/>
      <c r="F209" s="400"/>
      <c r="G209" s="420"/>
      <c r="H209" s="445"/>
      <c r="I209" s="460"/>
      <c r="J209" s="494"/>
      <c r="L209" s="516"/>
    </row>
    <row r="210" spans="1:12" s="1" customFormat="1" ht="15.95" customHeight="1">
      <c r="A210" s="217"/>
      <c r="B210" s="256"/>
      <c r="C210" s="292"/>
      <c r="D210" s="292"/>
      <c r="E210" s="352"/>
      <c r="F210" s="401"/>
      <c r="G210" s="423"/>
      <c r="H210" s="443"/>
      <c r="I210" s="458"/>
      <c r="J210" s="501"/>
      <c r="L210" s="516"/>
    </row>
    <row r="211" spans="1:12" s="1" customFormat="1" ht="15.95" customHeight="1">
      <c r="A211" s="217"/>
      <c r="B211" s="255"/>
      <c r="C211" s="293"/>
      <c r="D211" s="293"/>
      <c r="E211" s="323"/>
      <c r="F211" s="402"/>
      <c r="G211" s="422"/>
      <c r="H211" s="444"/>
      <c r="I211" s="459"/>
      <c r="J211" s="495"/>
      <c r="L211" s="516"/>
    </row>
    <row r="212" spans="1:12" s="1" customFormat="1" ht="15.95" customHeight="1">
      <c r="A212" s="217"/>
      <c r="B212" s="256"/>
      <c r="C212" s="292"/>
      <c r="D212" s="292"/>
      <c r="E212" s="352"/>
      <c r="F212" s="401"/>
      <c r="G212" s="423"/>
      <c r="H212" s="443"/>
      <c r="I212" s="458"/>
      <c r="J212" s="501"/>
      <c r="L212" s="516"/>
    </row>
    <row r="213" spans="1:12" s="1" customFormat="1" ht="15.95" customHeight="1">
      <c r="A213" s="217"/>
      <c r="B213" s="255"/>
      <c r="C213" s="293"/>
      <c r="D213" s="293"/>
      <c r="E213" s="323"/>
      <c r="F213" s="402"/>
      <c r="G213" s="422"/>
      <c r="H213" s="444"/>
      <c r="I213" s="459"/>
      <c r="J213" s="495"/>
      <c r="L213" s="516"/>
    </row>
    <row r="214" spans="1:12" s="1" customFormat="1" ht="15.95" customHeight="1">
      <c r="A214" s="217"/>
      <c r="B214" s="257"/>
      <c r="C214" s="294"/>
      <c r="D214" s="294"/>
      <c r="E214" s="324"/>
      <c r="F214" s="403"/>
      <c r="G214" s="420"/>
      <c r="H214" s="445"/>
      <c r="I214" s="460"/>
      <c r="J214" s="499"/>
      <c r="L214" s="516"/>
    </row>
    <row r="215" spans="1:12" s="1" customFormat="1" ht="15.95" customHeight="1">
      <c r="A215" s="217"/>
      <c r="B215" s="255"/>
      <c r="C215" s="293"/>
      <c r="D215" s="293"/>
      <c r="E215" s="324"/>
      <c r="F215" s="402"/>
      <c r="G215" s="422"/>
      <c r="H215" s="444"/>
      <c r="I215" s="459"/>
      <c r="J215" s="495"/>
      <c r="L215" s="516"/>
    </row>
    <row r="216" spans="1:12" s="1" customFormat="1" ht="15.95" customHeight="1">
      <c r="A216" s="217"/>
      <c r="B216" s="248"/>
      <c r="C216" s="291"/>
      <c r="D216" s="292"/>
      <c r="E216" s="362"/>
      <c r="F216" s="397"/>
      <c r="G216" s="423"/>
      <c r="H216" s="443"/>
      <c r="I216" s="458"/>
      <c r="J216" s="508"/>
      <c r="L216" s="516"/>
    </row>
    <row r="217" spans="1:12" s="1" customFormat="1" ht="15.95" customHeight="1">
      <c r="A217" s="217"/>
      <c r="B217" s="260"/>
      <c r="C217" s="299"/>
      <c r="D217" s="297"/>
      <c r="E217" s="364"/>
      <c r="F217" s="396"/>
      <c r="G217" s="424"/>
      <c r="H217" s="446"/>
      <c r="I217" s="463"/>
      <c r="J217" s="512"/>
      <c r="L217" s="516"/>
    </row>
    <row r="218" spans="1:12" s="1" customFormat="1" ht="15" customHeight="1">
      <c r="A218" s="217"/>
      <c r="B218" s="261"/>
      <c r="C218" s="300"/>
      <c r="D218" s="330"/>
      <c r="E218" s="365"/>
      <c r="F218" s="404"/>
      <c r="G218" s="425"/>
      <c r="H218" s="425"/>
      <c r="I218" s="425"/>
      <c r="J218" s="404"/>
      <c r="L218" s="516"/>
    </row>
    <row r="219" spans="1:12" s="1" customFormat="1" ht="15" customHeight="1">
      <c r="A219" s="217"/>
      <c r="B219" s="262"/>
      <c r="C219" s="301"/>
      <c r="D219" s="331"/>
      <c r="E219" s="366"/>
      <c r="F219" s="405"/>
      <c r="G219" s="426"/>
      <c r="H219" s="426"/>
      <c r="I219" s="426"/>
      <c r="J219" s="405"/>
      <c r="L219" s="516"/>
    </row>
    <row r="220" spans="1:12" s="161" customFormat="1" ht="3.95" customHeight="1">
      <c r="A220" s="216"/>
      <c r="B220" s="237"/>
      <c r="C220" s="237"/>
      <c r="D220" s="237"/>
      <c r="H220" s="438"/>
      <c r="I220" s="438"/>
      <c r="J220" s="237"/>
      <c r="L220" s="162"/>
    </row>
    <row r="221" spans="1:12" s="161" customFormat="1" ht="3.95" customHeight="1">
      <c r="A221" s="216"/>
      <c r="B221" s="237"/>
      <c r="C221" s="237"/>
      <c r="D221" s="237"/>
      <c r="H221" s="438"/>
      <c r="I221" s="438"/>
      <c r="J221" s="237"/>
      <c r="L221" s="162"/>
    </row>
    <row r="222" spans="1:12" s="161" customFormat="1" ht="18.75" customHeight="1">
      <c r="A222" s="162"/>
      <c r="B222" s="213"/>
      <c r="C222" s="213"/>
      <c r="D222" s="213"/>
      <c r="H222" s="214"/>
      <c r="I222" s="214"/>
      <c r="J222" s="213"/>
      <c r="L222" s="162"/>
    </row>
    <row r="223" spans="1:12" s="161" customFormat="1" ht="3.95" customHeight="1">
      <c r="A223" s="216"/>
      <c r="B223" s="218"/>
      <c r="C223" s="268"/>
      <c r="D223" s="268"/>
      <c r="E223" s="338"/>
      <c r="F223" s="369"/>
      <c r="G223" s="369"/>
      <c r="H223" s="427"/>
      <c r="I223" s="427"/>
      <c r="J223" s="467"/>
      <c r="L223" s="162"/>
    </row>
    <row r="224" spans="1:12" s="161" customFormat="1" ht="30" hidden="1" customHeight="1" outlineLevel="1">
      <c r="A224" s="216"/>
      <c r="B224" s="219" t="s">
        <v>124</v>
      </c>
      <c r="C224" s="269"/>
      <c r="D224" s="269"/>
      <c r="E224" s="269"/>
      <c r="F224" s="370"/>
      <c r="G224" s="370"/>
      <c r="H224" s="428"/>
      <c r="I224" s="428"/>
      <c r="J224" s="468"/>
      <c r="L224" s="162"/>
    </row>
    <row r="225" spans="1:12" s="161" customFormat="1" ht="30" hidden="1" customHeight="1" outlineLevel="1">
      <c r="A225" s="216"/>
      <c r="B225" s="220" t="s">
        <v>8</v>
      </c>
      <c r="C225" s="270" t="s">
        <v>3</v>
      </c>
      <c r="D225" s="270" t="s">
        <v>0</v>
      </c>
      <c r="E225" s="339" t="s">
        <v>38</v>
      </c>
      <c r="F225" s="339" t="s">
        <v>10</v>
      </c>
      <c r="G225" s="407" t="s">
        <v>17</v>
      </c>
      <c r="H225" s="429" t="s">
        <v>16</v>
      </c>
      <c r="I225" s="449" t="s">
        <v>2</v>
      </c>
      <c r="J225" s="469" t="s">
        <v>5</v>
      </c>
      <c r="L225" s="162"/>
    </row>
    <row r="226" spans="1:12" s="1" customFormat="1" ht="15" hidden="1" customHeight="1" outlineLevel="1">
      <c r="A226" s="217"/>
      <c r="B226" s="221"/>
      <c r="C226" s="271"/>
      <c r="D226" s="302"/>
      <c r="E226" s="302"/>
      <c r="F226" s="302"/>
      <c r="G226" s="414"/>
      <c r="H226" s="434"/>
      <c r="I226" s="434"/>
      <c r="J226" s="470"/>
      <c r="L226" s="516"/>
    </row>
    <row r="227" spans="1:12" s="1" customFormat="1" ht="15" hidden="1" customHeight="1" outlineLevel="1">
      <c r="A227" s="217"/>
      <c r="B227" s="222" t="s">
        <v>41</v>
      </c>
      <c r="C227" s="272"/>
      <c r="D227" s="285"/>
      <c r="E227" s="304"/>
      <c r="F227" s="285"/>
      <c r="G227" s="413"/>
      <c r="H227" s="433"/>
      <c r="I227" s="433"/>
      <c r="J227" s="471"/>
      <c r="L227" s="516"/>
    </row>
    <row r="228" spans="1:12" s="1" customFormat="1" ht="15" hidden="1" customHeight="1" outlineLevel="1">
      <c r="A228" s="217"/>
      <c r="B228" s="223"/>
      <c r="C228" s="271"/>
      <c r="D228" s="302"/>
      <c r="E228" s="302"/>
      <c r="F228" s="302"/>
      <c r="G228" s="411"/>
      <c r="H228" s="434"/>
      <c r="I228" s="434"/>
      <c r="J228" s="470"/>
      <c r="L228" s="516"/>
    </row>
    <row r="229" spans="1:12" s="1" customFormat="1" ht="15" hidden="1" customHeight="1" outlineLevel="1">
      <c r="A229" s="217"/>
      <c r="B229" s="222"/>
      <c r="C229" s="272" t="s">
        <v>123</v>
      </c>
      <c r="D229" s="285"/>
      <c r="E229" s="285"/>
      <c r="F229" s="285"/>
      <c r="G229" s="413"/>
      <c r="H229" s="433"/>
      <c r="I229" s="433"/>
      <c r="J229" s="471"/>
      <c r="L229" s="516"/>
    </row>
    <row r="230" spans="1:12" s="1" customFormat="1" ht="15" hidden="1" customHeight="1" outlineLevel="1">
      <c r="A230" s="217"/>
      <c r="B230" s="223"/>
      <c r="C230" s="271"/>
      <c r="D230" s="302"/>
      <c r="E230" s="313"/>
      <c r="F230" s="371"/>
      <c r="G230" s="411"/>
      <c r="H230" s="434"/>
      <c r="I230" s="434"/>
      <c r="J230" s="472"/>
      <c r="L230" s="516"/>
    </row>
    <row r="231" spans="1:12" s="1" customFormat="1" ht="15" hidden="1" customHeight="1" outlineLevel="1">
      <c r="A231" s="217"/>
      <c r="B231" s="222"/>
      <c r="C231" s="272"/>
      <c r="D231" s="285" t="s">
        <v>20</v>
      </c>
      <c r="E231" s="306"/>
      <c r="F231" s="310"/>
      <c r="G231" s="413"/>
      <c r="H231" s="433"/>
      <c r="I231" s="433"/>
      <c r="J231" s="473"/>
      <c r="L231" s="516"/>
    </row>
    <row r="232" spans="1:12" s="1" customFormat="1" ht="15" hidden="1" customHeight="1" outlineLevel="1">
      <c r="A232" s="217"/>
      <c r="B232" s="224"/>
      <c r="C232" s="273"/>
      <c r="D232" s="284"/>
      <c r="E232" s="313"/>
      <c r="F232" s="371"/>
      <c r="G232" s="411"/>
      <c r="H232" s="432"/>
      <c r="I232" s="432"/>
      <c r="J232" s="513"/>
      <c r="L232" s="516"/>
    </row>
    <row r="233" spans="1:12" s="1" customFormat="1" ht="15" hidden="1" customHeight="1" outlineLevel="1">
      <c r="A233" s="217"/>
      <c r="B233" s="225"/>
      <c r="C233" s="272"/>
      <c r="D233" s="285"/>
      <c r="E233" s="307" t="s">
        <v>45</v>
      </c>
      <c r="F233" s="373" t="s">
        <v>40</v>
      </c>
      <c r="G233" s="413">
        <v>1</v>
      </c>
      <c r="H233" s="433"/>
      <c r="I233" s="433">
        <f>H233*G233</f>
        <v>0</v>
      </c>
      <c r="J233" s="475" t="s">
        <v>87</v>
      </c>
      <c r="L233" s="516"/>
    </row>
    <row r="234" spans="1:12" s="1" customFormat="1" ht="15" hidden="1" customHeight="1" outlineLevel="1">
      <c r="A234" s="217"/>
      <c r="B234" s="224"/>
      <c r="C234" s="273"/>
      <c r="D234" s="284"/>
      <c r="E234" s="340"/>
      <c r="F234" s="372"/>
      <c r="G234" s="411"/>
      <c r="H234" s="432"/>
      <c r="I234" s="432"/>
      <c r="J234" s="474"/>
      <c r="L234" s="516"/>
    </row>
    <row r="235" spans="1:12" s="1" customFormat="1" ht="15" hidden="1" customHeight="1" outlineLevel="1">
      <c r="A235" s="217"/>
      <c r="B235" s="225"/>
      <c r="C235" s="272"/>
      <c r="D235" s="285"/>
      <c r="E235" s="307" t="s">
        <v>26</v>
      </c>
      <c r="F235" s="373"/>
      <c r="G235" s="413"/>
      <c r="H235" s="433"/>
      <c r="I235" s="433">
        <f>I233</f>
        <v>0</v>
      </c>
      <c r="J235" s="475" t="s">
        <v>45</v>
      </c>
      <c r="L235" s="516"/>
    </row>
    <row r="236" spans="1:12" s="1" customFormat="1" ht="15" hidden="1" customHeight="1" outlineLevel="1">
      <c r="A236" s="217"/>
      <c r="B236" s="224"/>
      <c r="C236" s="273"/>
      <c r="D236" s="284"/>
      <c r="E236" s="340"/>
      <c r="F236" s="372"/>
      <c r="G236" s="411"/>
      <c r="H236" s="432"/>
      <c r="I236" s="432"/>
      <c r="J236" s="476"/>
      <c r="L236" s="516"/>
    </row>
    <row r="237" spans="1:12" s="1" customFormat="1" ht="15" hidden="1" customHeight="1" outlineLevel="1">
      <c r="A237" s="217"/>
      <c r="B237" s="225"/>
      <c r="C237" s="272"/>
      <c r="D237" s="285" t="s">
        <v>50</v>
      </c>
      <c r="E237" s="307"/>
      <c r="F237" s="373"/>
      <c r="G237" s="413"/>
      <c r="H237" s="433"/>
      <c r="I237" s="433"/>
      <c r="J237" s="475"/>
      <c r="L237" s="516"/>
    </row>
    <row r="238" spans="1:12" s="1" customFormat="1" ht="15" hidden="1" customHeight="1" outlineLevel="1">
      <c r="A238" s="217"/>
      <c r="B238" s="224"/>
      <c r="C238" s="273"/>
      <c r="D238" s="284"/>
      <c r="E238" s="340"/>
      <c r="F238" s="372"/>
      <c r="G238" s="411"/>
      <c r="H238" s="432"/>
      <c r="I238" s="432"/>
      <c r="J238" s="474"/>
      <c r="L238" s="516"/>
    </row>
    <row r="239" spans="1:12" s="1" customFormat="1" ht="15" hidden="1" customHeight="1" outlineLevel="1">
      <c r="A239" s="217"/>
      <c r="B239" s="225"/>
      <c r="C239" s="272"/>
      <c r="D239" s="285"/>
      <c r="E239" s="307" t="s">
        <v>93</v>
      </c>
      <c r="F239" s="373" t="s">
        <v>31</v>
      </c>
      <c r="G239" s="413">
        <v>1</v>
      </c>
      <c r="H239" s="433"/>
      <c r="I239" s="433">
        <v>0</v>
      </c>
      <c r="J239" s="475" t="s">
        <v>88</v>
      </c>
      <c r="L239" s="516"/>
    </row>
    <row r="240" spans="1:12" s="1" customFormat="1" ht="15" hidden="1" customHeight="1" outlineLevel="1">
      <c r="A240" s="217"/>
      <c r="B240" s="224"/>
      <c r="C240" s="273"/>
      <c r="D240" s="284"/>
      <c r="E240" s="341"/>
      <c r="F240" s="372"/>
      <c r="G240" s="411"/>
      <c r="H240" s="432"/>
      <c r="I240" s="432"/>
      <c r="J240" s="470"/>
      <c r="L240" s="516"/>
    </row>
    <row r="241" spans="1:12" s="1" customFormat="1" ht="15" hidden="1" customHeight="1" outlineLevel="1">
      <c r="A241" s="217"/>
      <c r="B241" s="225"/>
      <c r="C241" s="272"/>
      <c r="D241" s="285"/>
      <c r="E241" s="307" t="s">
        <v>54</v>
      </c>
      <c r="F241" s="373"/>
      <c r="G241" s="413"/>
      <c r="H241" s="433"/>
      <c r="I241" s="433">
        <f>I239</f>
        <v>0</v>
      </c>
      <c r="J241" s="471" t="s">
        <v>18</v>
      </c>
      <c r="L241" s="516"/>
    </row>
    <row r="242" spans="1:12" s="1" customFormat="1" ht="15" hidden="1" customHeight="1" outlineLevel="1">
      <c r="A242" s="217"/>
      <c r="B242" s="240"/>
      <c r="C242" s="284"/>
      <c r="D242" s="284"/>
      <c r="E242" s="367"/>
      <c r="F242" s="372"/>
      <c r="G242" s="411"/>
      <c r="H242" s="432"/>
      <c r="I242" s="432"/>
      <c r="J242" s="476"/>
      <c r="L242" s="516"/>
    </row>
    <row r="243" spans="1:12" s="1" customFormat="1" ht="15" hidden="1" customHeight="1" outlineLevel="1">
      <c r="A243" s="217"/>
      <c r="B243" s="263"/>
      <c r="C243" s="285"/>
      <c r="D243" s="285"/>
      <c r="E243" s="307" t="s">
        <v>92</v>
      </c>
      <c r="F243" s="373" t="s">
        <v>31</v>
      </c>
      <c r="G243" s="413">
        <v>1</v>
      </c>
      <c r="H243" s="433"/>
      <c r="I243" s="433">
        <v>0</v>
      </c>
      <c r="J243" s="471" t="s">
        <v>89</v>
      </c>
      <c r="L243" s="516"/>
    </row>
    <row r="244" spans="1:12" s="1" customFormat="1" ht="15" hidden="1" customHeight="1" outlineLevel="1">
      <c r="A244" s="217"/>
      <c r="B244" s="240"/>
      <c r="C244" s="284"/>
      <c r="D244" s="284"/>
      <c r="E244" s="367"/>
      <c r="F244" s="372"/>
      <c r="G244" s="411"/>
      <c r="H244" s="432"/>
      <c r="I244" s="432"/>
      <c r="J244" s="476"/>
      <c r="L244" s="516"/>
    </row>
    <row r="245" spans="1:12" s="1" customFormat="1" ht="15" hidden="1" customHeight="1" outlineLevel="1">
      <c r="A245" s="217"/>
      <c r="B245" s="263"/>
      <c r="C245" s="285"/>
      <c r="D245" s="285"/>
      <c r="E245" s="307" t="s">
        <v>55</v>
      </c>
      <c r="F245" s="373" t="s">
        <v>31</v>
      </c>
      <c r="G245" s="413">
        <v>1</v>
      </c>
      <c r="H245" s="433"/>
      <c r="I245" s="433">
        <v>0</v>
      </c>
      <c r="J245" s="471" t="s">
        <v>126</v>
      </c>
      <c r="L245" s="516"/>
    </row>
    <row r="246" spans="1:12" s="1" customFormat="1" ht="15" hidden="1" customHeight="1" outlineLevel="1">
      <c r="A246" s="217"/>
      <c r="B246" s="240"/>
      <c r="C246" s="284"/>
      <c r="D246" s="284"/>
      <c r="E246" s="367"/>
      <c r="F246" s="372"/>
      <c r="G246" s="411"/>
      <c r="H246" s="432"/>
      <c r="I246" s="432"/>
      <c r="J246" s="476"/>
      <c r="L246" s="516"/>
    </row>
    <row r="247" spans="1:12" s="1" customFormat="1" ht="15" hidden="1" customHeight="1" outlineLevel="1">
      <c r="A247" s="217"/>
      <c r="B247" s="263"/>
      <c r="C247" s="285"/>
      <c r="D247" s="285"/>
      <c r="E247" s="307" t="s">
        <v>1</v>
      </c>
      <c r="F247" s="373" t="s">
        <v>31</v>
      </c>
      <c r="G247" s="413">
        <v>1</v>
      </c>
      <c r="H247" s="433"/>
      <c r="I247" s="433">
        <v>0</v>
      </c>
      <c r="J247" s="471" t="s">
        <v>131</v>
      </c>
      <c r="L247" s="516"/>
    </row>
    <row r="248" spans="1:12" s="161" customFormat="1" ht="30" hidden="1" customHeight="1" outlineLevel="1">
      <c r="A248" s="216"/>
      <c r="B248" s="231" t="s">
        <v>109</v>
      </c>
      <c r="C248" s="279"/>
      <c r="D248" s="279"/>
      <c r="E248" s="279"/>
      <c r="F248" s="377"/>
      <c r="G248" s="415" t="s">
        <v>137</v>
      </c>
      <c r="H248" s="435"/>
      <c r="I248" s="435"/>
      <c r="J248" s="478"/>
      <c r="L248" s="162"/>
    </row>
    <row r="249" spans="1:12" s="1" customFormat="1" ht="15" hidden="1" customHeight="1" outlineLevel="1">
      <c r="A249" s="217"/>
      <c r="B249" s="240"/>
      <c r="C249" s="284"/>
      <c r="D249" s="284"/>
      <c r="E249" s="341"/>
      <c r="F249" s="372"/>
      <c r="G249" s="411"/>
      <c r="H249" s="432"/>
      <c r="I249" s="432"/>
      <c r="J249" s="476"/>
      <c r="L249" s="516"/>
    </row>
    <row r="250" spans="1:12" s="1" customFormat="1" ht="15" hidden="1" customHeight="1" outlineLevel="1">
      <c r="A250" s="217"/>
      <c r="B250" s="263"/>
      <c r="C250" s="285"/>
      <c r="D250" s="285"/>
      <c r="E250" s="307" t="s">
        <v>54</v>
      </c>
      <c r="F250" s="373"/>
      <c r="G250" s="413"/>
      <c r="H250" s="433"/>
      <c r="I250" s="433">
        <f>I243+I245+I247</f>
        <v>0</v>
      </c>
      <c r="J250" s="475" t="s">
        <v>73</v>
      </c>
      <c r="L250" s="516"/>
    </row>
    <row r="251" spans="1:12" s="1" customFormat="1" ht="15" hidden="1" customHeight="1" outlineLevel="1">
      <c r="A251" s="217"/>
      <c r="B251" s="240"/>
      <c r="C251" s="284"/>
      <c r="D251" s="284"/>
      <c r="E251" s="340"/>
      <c r="F251" s="372"/>
      <c r="G251" s="411"/>
      <c r="H251" s="432"/>
      <c r="I251" s="432"/>
      <c r="J251" s="476"/>
      <c r="L251" s="516"/>
    </row>
    <row r="252" spans="1:12" s="1" customFormat="1" ht="15" hidden="1" customHeight="1" outlineLevel="1">
      <c r="A252" s="217"/>
      <c r="B252" s="263"/>
      <c r="C252" s="285"/>
      <c r="D252" s="285"/>
      <c r="E252" s="307" t="s">
        <v>60</v>
      </c>
      <c r="F252" s="373" t="s">
        <v>31</v>
      </c>
      <c r="G252" s="413">
        <v>1</v>
      </c>
      <c r="H252" s="433"/>
      <c r="I252" s="433" t="e">
        <f>#REF!</f>
        <v>#REF!</v>
      </c>
      <c r="J252" s="471" t="s">
        <v>85</v>
      </c>
      <c r="L252" s="516"/>
    </row>
    <row r="253" spans="1:12" s="1" customFormat="1" ht="15" hidden="1" customHeight="1" outlineLevel="1">
      <c r="A253" s="217"/>
      <c r="B253" s="240"/>
      <c r="C253" s="284"/>
      <c r="D253" s="284"/>
      <c r="E253" s="342"/>
      <c r="F253" s="381"/>
      <c r="G253" s="411"/>
      <c r="H253" s="432"/>
      <c r="I253" s="432"/>
      <c r="J253" s="476"/>
      <c r="L253" s="516"/>
    </row>
    <row r="254" spans="1:12" s="1" customFormat="1" ht="15" hidden="1" customHeight="1" outlineLevel="1">
      <c r="A254" s="217"/>
      <c r="B254" s="263"/>
      <c r="C254" s="285"/>
      <c r="D254" s="285"/>
      <c r="E254" s="333" t="s">
        <v>54</v>
      </c>
      <c r="F254" s="406"/>
      <c r="G254" s="413"/>
      <c r="H254" s="433"/>
      <c r="I254" s="433" t="e">
        <f>I252</f>
        <v>#REF!</v>
      </c>
      <c r="J254" s="471" t="s">
        <v>74</v>
      </c>
      <c r="L254" s="516"/>
    </row>
    <row r="255" spans="1:12" s="1" customFormat="1" ht="15" hidden="1" customHeight="1" outlineLevel="1">
      <c r="A255" s="217"/>
      <c r="B255" s="240"/>
      <c r="C255" s="284"/>
      <c r="D255" s="284"/>
      <c r="E255" s="340"/>
      <c r="F255" s="378"/>
      <c r="G255" s="411"/>
      <c r="H255" s="432"/>
      <c r="I255" s="432"/>
      <c r="J255" s="476"/>
      <c r="L255" s="516"/>
    </row>
    <row r="256" spans="1:12" s="1" customFormat="1" ht="15" hidden="1" customHeight="1" outlineLevel="1">
      <c r="A256" s="217"/>
      <c r="B256" s="263"/>
      <c r="C256" s="285"/>
      <c r="D256" s="285"/>
      <c r="E256" s="307" t="s">
        <v>23</v>
      </c>
      <c r="F256" s="373"/>
      <c r="G256" s="413"/>
      <c r="H256" s="433"/>
      <c r="I256" s="433" t="e">
        <f>#REF!</f>
        <v>#REF!</v>
      </c>
      <c r="J256" s="471" t="s">
        <v>35</v>
      </c>
      <c r="L256" s="516"/>
    </row>
    <row r="257" spans="1:12" s="1" customFormat="1" ht="15" hidden="1" customHeight="1" outlineLevel="1">
      <c r="A257" s="217"/>
      <c r="B257" s="240"/>
      <c r="C257" s="284"/>
      <c r="D257" s="284"/>
      <c r="E257" s="340"/>
      <c r="F257" s="315"/>
      <c r="G257" s="411"/>
      <c r="H257" s="432"/>
      <c r="I257" s="432"/>
      <c r="J257" s="476"/>
      <c r="L257" s="516"/>
    </row>
    <row r="258" spans="1:12" s="1" customFormat="1" ht="15" hidden="1" customHeight="1" outlineLevel="1">
      <c r="A258" s="217"/>
      <c r="B258" s="263"/>
      <c r="C258" s="285"/>
      <c r="D258" s="285"/>
      <c r="E258" s="307" t="s">
        <v>39</v>
      </c>
      <c r="F258" s="373" t="s">
        <v>31</v>
      </c>
      <c r="G258" s="413">
        <v>1</v>
      </c>
      <c r="H258" s="433"/>
      <c r="I258" s="433">
        <v>0</v>
      </c>
      <c r="J258" s="471" t="s">
        <v>90</v>
      </c>
      <c r="L258" s="516"/>
    </row>
    <row r="259" spans="1:12" s="1" customFormat="1" ht="15" hidden="1" customHeight="1" outlineLevel="1">
      <c r="A259" s="217"/>
      <c r="B259" s="240"/>
      <c r="C259" s="284"/>
      <c r="D259" s="284"/>
      <c r="E259" s="340" t="s">
        <v>120</v>
      </c>
      <c r="F259" s="315"/>
      <c r="G259" s="411"/>
      <c r="H259" s="432"/>
      <c r="I259" s="432"/>
      <c r="J259" s="476"/>
      <c r="L259" s="516"/>
    </row>
    <row r="260" spans="1:12" s="1" customFormat="1" ht="15" hidden="1" customHeight="1" outlineLevel="1">
      <c r="A260" s="217"/>
      <c r="B260" s="263"/>
      <c r="C260" s="285"/>
      <c r="D260" s="285"/>
      <c r="E260" s="307" t="s">
        <v>119</v>
      </c>
      <c r="F260" s="310" t="s">
        <v>31</v>
      </c>
      <c r="G260" s="413">
        <v>1</v>
      </c>
      <c r="H260" s="433"/>
      <c r="I260" s="433">
        <v>0</v>
      </c>
      <c r="J260" s="471" t="s">
        <v>22</v>
      </c>
      <c r="L260" s="516"/>
    </row>
    <row r="261" spans="1:12" s="1" customFormat="1" ht="15" hidden="1" customHeight="1" outlineLevel="1">
      <c r="A261" s="217"/>
      <c r="B261" s="240"/>
      <c r="C261" s="284"/>
      <c r="D261" s="284"/>
      <c r="E261" s="340"/>
      <c r="F261" s="378"/>
      <c r="G261" s="411"/>
      <c r="H261" s="432"/>
      <c r="I261" s="432"/>
      <c r="J261" s="476"/>
      <c r="L261" s="516"/>
    </row>
    <row r="262" spans="1:12" s="1" customFormat="1" ht="15" hidden="1" customHeight="1" outlineLevel="1">
      <c r="A262" s="217"/>
      <c r="B262" s="263"/>
      <c r="C262" s="285"/>
      <c r="D262" s="285"/>
      <c r="E262" s="307" t="s">
        <v>54</v>
      </c>
      <c r="F262" s="373"/>
      <c r="G262" s="413"/>
      <c r="H262" s="433"/>
      <c r="I262" s="433" t="e">
        <f>#REF!</f>
        <v>#REF!</v>
      </c>
      <c r="J262" s="471" t="s">
        <v>75</v>
      </c>
      <c r="L262" s="516"/>
    </row>
    <row r="263" spans="1:12" s="1" customFormat="1" ht="15" hidden="1" customHeight="1" outlineLevel="1">
      <c r="A263" s="217"/>
      <c r="B263" s="240"/>
      <c r="C263" s="284"/>
      <c r="D263" s="284"/>
      <c r="E263" s="340"/>
      <c r="F263" s="315"/>
      <c r="G263" s="411"/>
      <c r="H263" s="432"/>
      <c r="I263" s="432"/>
      <c r="J263" s="476"/>
      <c r="L263" s="516"/>
    </row>
    <row r="264" spans="1:12" s="1" customFormat="1" ht="15" hidden="1" customHeight="1" outlineLevel="1">
      <c r="A264" s="217"/>
      <c r="B264" s="263"/>
      <c r="C264" s="285"/>
      <c r="D264" s="285"/>
      <c r="E264" s="307" t="s">
        <v>48</v>
      </c>
      <c r="F264" s="373" t="s">
        <v>31</v>
      </c>
      <c r="G264" s="413">
        <v>1</v>
      </c>
      <c r="H264" s="433"/>
      <c r="I264" s="433">
        <v>0</v>
      </c>
      <c r="J264" s="471" t="s">
        <v>127</v>
      </c>
      <c r="L264" s="516"/>
    </row>
    <row r="265" spans="1:12" s="1" customFormat="1" ht="15" hidden="1" customHeight="1" outlineLevel="1">
      <c r="A265" s="217"/>
      <c r="B265" s="240"/>
      <c r="C265" s="284"/>
      <c r="D265" s="284"/>
      <c r="E265" s="340"/>
      <c r="F265" s="372"/>
      <c r="G265" s="411"/>
      <c r="H265" s="432"/>
      <c r="I265" s="432"/>
      <c r="J265" s="474"/>
      <c r="L265" s="516"/>
    </row>
    <row r="266" spans="1:12" s="1" customFormat="1" ht="15" hidden="1" customHeight="1" outlineLevel="1">
      <c r="A266" s="217"/>
      <c r="B266" s="263"/>
      <c r="C266" s="285"/>
      <c r="D266" s="285"/>
      <c r="E266" s="307" t="s">
        <v>54</v>
      </c>
      <c r="F266" s="373"/>
      <c r="G266" s="413"/>
      <c r="H266" s="433"/>
      <c r="I266" s="433">
        <f>I264</f>
        <v>0</v>
      </c>
      <c r="J266" s="475" t="s">
        <v>76</v>
      </c>
      <c r="L266" s="516"/>
    </row>
    <row r="267" spans="1:12" s="1" customFormat="1" ht="15" hidden="1" customHeight="1" outlineLevel="1">
      <c r="A267" s="217"/>
      <c r="B267" s="264"/>
      <c r="C267" s="302"/>
      <c r="D267" s="302"/>
      <c r="E267" s="340"/>
      <c r="F267" s="376"/>
      <c r="G267" s="411"/>
      <c r="H267" s="434"/>
      <c r="I267" s="434"/>
      <c r="J267" s="476"/>
      <c r="L267" s="516"/>
    </row>
    <row r="268" spans="1:12" s="1" customFormat="1" ht="15" hidden="1" customHeight="1" outlineLevel="1">
      <c r="A268" s="217"/>
      <c r="B268" s="263"/>
      <c r="C268" s="285"/>
      <c r="D268" s="285"/>
      <c r="E268" s="307" t="s">
        <v>62</v>
      </c>
      <c r="F268" s="373" t="s">
        <v>31</v>
      </c>
      <c r="G268" s="413">
        <v>1</v>
      </c>
      <c r="H268" s="433"/>
      <c r="I268" s="433" t="e">
        <f>#REF!</f>
        <v>#REF!</v>
      </c>
      <c r="J268" s="471" t="s">
        <v>91</v>
      </c>
      <c r="L268" s="516"/>
    </row>
    <row r="269" spans="1:12" s="1" customFormat="1" ht="15" hidden="1" customHeight="1" outlineLevel="1">
      <c r="A269" s="217"/>
      <c r="B269" s="232"/>
      <c r="C269" s="278"/>
      <c r="D269" s="284"/>
      <c r="E269" s="340"/>
      <c r="F269" s="315"/>
      <c r="G269" s="414"/>
      <c r="H269" s="432"/>
      <c r="I269" s="432"/>
      <c r="J269" s="480"/>
      <c r="L269" s="516"/>
    </row>
    <row r="270" spans="1:12" s="1" customFormat="1" ht="15" hidden="1" customHeight="1" outlineLevel="1">
      <c r="A270" s="217"/>
      <c r="B270" s="235"/>
      <c r="C270" s="280"/>
      <c r="D270" s="302"/>
      <c r="E270" s="311" t="s">
        <v>54</v>
      </c>
      <c r="F270" s="374"/>
      <c r="G270" s="411"/>
      <c r="H270" s="434"/>
      <c r="I270" s="434" t="e">
        <f>#REF!</f>
        <v>#REF!</v>
      </c>
      <c r="J270" s="476" t="s">
        <v>78</v>
      </c>
      <c r="L270" s="516"/>
    </row>
    <row r="271" spans="1:12" s="1" customFormat="1" ht="15" hidden="1" customHeight="1" outlineLevel="1">
      <c r="A271" s="217"/>
      <c r="B271" s="230"/>
      <c r="C271" s="278"/>
      <c r="D271" s="278"/>
      <c r="E271" s="340"/>
      <c r="F271" s="378"/>
      <c r="G271" s="414"/>
      <c r="H271" s="432"/>
      <c r="I271" s="432"/>
      <c r="J271" s="480"/>
      <c r="L271" s="516"/>
    </row>
    <row r="272" spans="1:12" s="1" customFormat="1" ht="15" hidden="1" customHeight="1" outlineLevel="1">
      <c r="A272" s="217"/>
      <c r="B272" s="234"/>
      <c r="C272" s="280"/>
      <c r="D272" s="332"/>
      <c r="E272" s="311" t="s">
        <v>63</v>
      </c>
      <c r="F272" s="374" t="s">
        <v>31</v>
      </c>
      <c r="G272" s="411">
        <v>1</v>
      </c>
      <c r="H272" s="434"/>
      <c r="I272" s="434" t="e">
        <f>#REF!</f>
        <v>#REF!</v>
      </c>
      <c r="J272" s="470" t="s">
        <v>91</v>
      </c>
      <c r="L272" s="516"/>
    </row>
    <row r="273" spans="1:12" s="1" customFormat="1" ht="15" hidden="1" customHeight="1" outlineLevel="1">
      <c r="A273" s="217"/>
      <c r="B273" s="230"/>
      <c r="C273" s="278"/>
      <c r="D273" s="278"/>
      <c r="E273" s="340"/>
      <c r="F273" s="378"/>
      <c r="G273" s="414"/>
      <c r="H273" s="432"/>
      <c r="I273" s="432"/>
      <c r="J273" s="477"/>
      <c r="L273" s="516"/>
    </row>
    <row r="274" spans="1:12" s="1" customFormat="1" ht="15" hidden="1" customHeight="1" outlineLevel="1">
      <c r="A274" s="217"/>
      <c r="B274" s="265"/>
      <c r="C274" s="282"/>
      <c r="D274" s="282"/>
      <c r="E274" s="343" t="s">
        <v>54</v>
      </c>
      <c r="F274" s="380"/>
      <c r="G274" s="416"/>
      <c r="H274" s="437"/>
      <c r="I274" s="437" t="e">
        <f>I272</f>
        <v>#REF!</v>
      </c>
      <c r="J274" s="483" t="s">
        <v>4</v>
      </c>
      <c r="L274" s="516"/>
    </row>
    <row r="275" spans="1:12" s="161" customFormat="1" ht="3.95" hidden="1" customHeight="1" outlineLevel="1">
      <c r="A275" s="216"/>
      <c r="B275" s="237"/>
      <c r="C275" s="237"/>
      <c r="D275" s="237"/>
      <c r="H275" s="438"/>
      <c r="I275" s="438"/>
      <c r="J275" s="237"/>
      <c r="L275" s="162"/>
    </row>
    <row r="276" spans="1:12" s="161" customFormat="1" ht="3.95" hidden="1" customHeight="1" outlineLevel="1">
      <c r="A276" s="216"/>
      <c r="B276" s="237"/>
      <c r="C276" s="237"/>
      <c r="D276" s="237"/>
      <c r="H276" s="438"/>
      <c r="I276" s="438"/>
      <c r="J276" s="237"/>
      <c r="L276" s="162"/>
    </row>
    <row r="277" spans="1:12" s="161" customFormat="1" ht="18.75" hidden="1" customHeight="1" outlineLevel="1">
      <c r="A277" s="162"/>
      <c r="B277" s="213"/>
      <c r="C277" s="213"/>
      <c r="D277" s="213"/>
      <c r="H277" s="214"/>
      <c r="I277" s="214"/>
      <c r="J277" s="213"/>
      <c r="L277" s="162"/>
    </row>
    <row r="278" spans="1:12" s="161" customFormat="1" ht="3.95" hidden="1" customHeight="1" outlineLevel="1">
      <c r="A278" s="216"/>
      <c r="B278" s="218"/>
      <c r="C278" s="268"/>
      <c r="D278" s="268"/>
      <c r="E278" s="338"/>
      <c r="F278" s="369"/>
      <c r="G278" s="369"/>
      <c r="H278" s="427"/>
      <c r="I278" s="427"/>
      <c r="J278" s="467"/>
      <c r="L278" s="162"/>
    </row>
    <row r="279" spans="1:12" s="161" customFormat="1" ht="30" hidden="1" customHeight="1" outlineLevel="1">
      <c r="A279" s="216"/>
      <c r="B279" s="219" t="s">
        <v>124</v>
      </c>
      <c r="C279" s="269"/>
      <c r="D279" s="269"/>
      <c r="E279" s="269"/>
      <c r="F279" s="370"/>
      <c r="G279" s="370"/>
      <c r="H279" s="428"/>
      <c r="I279" s="428"/>
      <c r="J279" s="468"/>
      <c r="L279" s="162"/>
    </row>
    <row r="280" spans="1:12" s="161" customFormat="1" ht="30" hidden="1" customHeight="1" outlineLevel="1">
      <c r="A280" s="216"/>
      <c r="B280" s="220" t="s">
        <v>8</v>
      </c>
      <c r="C280" s="270" t="s">
        <v>3</v>
      </c>
      <c r="D280" s="270" t="s">
        <v>0</v>
      </c>
      <c r="E280" s="339" t="s">
        <v>38</v>
      </c>
      <c r="F280" s="339" t="s">
        <v>10</v>
      </c>
      <c r="G280" s="407" t="s">
        <v>17</v>
      </c>
      <c r="H280" s="429" t="s">
        <v>16</v>
      </c>
      <c r="I280" s="449" t="s">
        <v>2</v>
      </c>
      <c r="J280" s="469" t="s">
        <v>5</v>
      </c>
      <c r="L280" s="162"/>
    </row>
    <row r="281" spans="1:12" s="1" customFormat="1" ht="15" hidden="1" customHeight="1" outlineLevel="1">
      <c r="A281" s="217"/>
      <c r="B281" s="230"/>
      <c r="C281" s="278"/>
      <c r="D281" s="278"/>
      <c r="E281" s="340"/>
      <c r="F281" s="379"/>
      <c r="G281" s="414"/>
      <c r="H281" s="432"/>
      <c r="I281" s="432"/>
      <c r="J281" s="477"/>
      <c r="L281" s="516"/>
    </row>
    <row r="282" spans="1:12" s="1" customFormat="1" ht="15" hidden="1" customHeight="1" outlineLevel="1">
      <c r="A282" s="217"/>
      <c r="B282" s="229"/>
      <c r="C282" s="277"/>
      <c r="D282" s="285"/>
      <c r="E282" s="307" t="s">
        <v>23</v>
      </c>
      <c r="F282" s="310"/>
      <c r="G282" s="413"/>
      <c r="H282" s="433"/>
      <c r="I282" s="433" t="e">
        <f>#REF!</f>
        <v>#REF!</v>
      </c>
      <c r="J282" s="471" t="s">
        <v>50</v>
      </c>
      <c r="L282" s="516"/>
    </row>
    <row r="283" spans="1:12" s="1" customFormat="1" ht="15" hidden="1" customHeight="1" outlineLevel="1">
      <c r="A283" s="217"/>
      <c r="B283" s="230"/>
      <c r="C283" s="278"/>
      <c r="D283" s="278"/>
      <c r="E283" s="340"/>
      <c r="F283" s="371"/>
      <c r="G283" s="411"/>
      <c r="H283" s="434"/>
      <c r="I283" s="434"/>
      <c r="J283" s="476"/>
      <c r="L283" s="516"/>
    </row>
    <row r="284" spans="1:12" s="1" customFormat="1" ht="15" hidden="1" customHeight="1" outlineLevel="1">
      <c r="A284" s="217"/>
      <c r="B284" s="229"/>
      <c r="C284" s="277"/>
      <c r="D284" s="285" t="s">
        <v>43</v>
      </c>
      <c r="E284" s="307"/>
      <c r="F284" s="373"/>
      <c r="G284" s="413"/>
      <c r="H284" s="433"/>
      <c r="I284" s="433"/>
      <c r="J284" s="475"/>
      <c r="L284" s="516"/>
    </row>
    <row r="285" spans="1:12" s="1" customFormat="1" ht="15" hidden="1" customHeight="1" outlineLevel="1">
      <c r="A285" s="217"/>
      <c r="B285" s="230"/>
      <c r="C285" s="278"/>
      <c r="D285" s="278"/>
      <c r="E285" s="340"/>
      <c r="F285" s="371"/>
      <c r="G285" s="411"/>
      <c r="H285" s="434"/>
      <c r="I285" s="434"/>
      <c r="J285" s="476"/>
      <c r="L285" s="516"/>
    </row>
    <row r="286" spans="1:12" s="1" customFormat="1" ht="15" hidden="1" customHeight="1" outlineLevel="1">
      <c r="A286" s="217"/>
      <c r="B286" s="229"/>
      <c r="C286" s="277"/>
      <c r="D286" s="306"/>
      <c r="E286" s="307" t="s">
        <v>64</v>
      </c>
      <c r="F286" s="373" t="s">
        <v>31</v>
      </c>
      <c r="G286" s="413">
        <v>1</v>
      </c>
      <c r="H286" s="433"/>
      <c r="I286" s="433" t="e">
        <f>#REF!</f>
        <v>#REF!</v>
      </c>
      <c r="J286" s="471" t="s">
        <v>91</v>
      </c>
      <c r="L286" s="516"/>
    </row>
    <row r="287" spans="1:12" s="1" customFormat="1" ht="15" hidden="1" customHeight="1" outlineLevel="1">
      <c r="A287" s="217"/>
      <c r="B287" s="230"/>
      <c r="C287" s="278"/>
      <c r="D287" s="278"/>
      <c r="E287" s="340"/>
      <c r="F287" s="371"/>
      <c r="G287" s="411"/>
      <c r="H287" s="434"/>
      <c r="I287" s="434"/>
      <c r="J287" s="476"/>
      <c r="L287" s="516"/>
    </row>
    <row r="288" spans="1:12" s="1" customFormat="1" ht="15" hidden="1" customHeight="1" outlineLevel="1">
      <c r="A288" s="217"/>
      <c r="B288" s="229"/>
      <c r="C288" s="277"/>
      <c r="D288" s="306"/>
      <c r="E288" s="307" t="s">
        <v>125</v>
      </c>
      <c r="F288" s="373" t="s">
        <v>31</v>
      </c>
      <c r="G288" s="413">
        <v>1</v>
      </c>
      <c r="H288" s="433"/>
      <c r="I288" s="452">
        <v>0</v>
      </c>
      <c r="J288" s="471" t="s">
        <v>132</v>
      </c>
      <c r="L288" s="516"/>
    </row>
    <row r="289" spans="1:12" s="1" customFormat="1" ht="15" hidden="1" customHeight="1" outlineLevel="1">
      <c r="A289" s="217"/>
      <c r="B289" s="230"/>
      <c r="C289" s="278"/>
      <c r="D289" s="278"/>
      <c r="E289" s="313"/>
      <c r="F289" s="371"/>
      <c r="G289" s="411"/>
      <c r="H289" s="434"/>
      <c r="I289" s="434"/>
      <c r="J289" s="476"/>
      <c r="L289" s="516"/>
    </row>
    <row r="290" spans="1:12" s="1" customFormat="1" ht="15" hidden="1" customHeight="1" outlineLevel="1">
      <c r="A290" s="217"/>
      <c r="B290" s="229"/>
      <c r="C290" s="277"/>
      <c r="D290" s="306"/>
      <c r="E290" s="306" t="s">
        <v>54</v>
      </c>
      <c r="F290" s="373"/>
      <c r="G290" s="413"/>
      <c r="H290" s="433"/>
      <c r="I290" s="433" t="e">
        <f>I286+I288</f>
        <v>#REF!</v>
      </c>
      <c r="J290" s="475" t="s">
        <v>51</v>
      </c>
      <c r="L290" s="516"/>
    </row>
    <row r="291" spans="1:12" s="1" customFormat="1" ht="15" hidden="1" customHeight="1" outlineLevel="1">
      <c r="A291" s="217"/>
      <c r="B291" s="230"/>
      <c r="C291" s="278"/>
      <c r="D291" s="278"/>
      <c r="E291" s="340"/>
      <c r="F291" s="371"/>
      <c r="G291" s="411"/>
      <c r="H291" s="434"/>
      <c r="I291" s="434"/>
      <c r="J291" s="476"/>
      <c r="L291" s="516"/>
    </row>
    <row r="292" spans="1:12" s="1" customFormat="1" ht="15" hidden="1" customHeight="1" outlineLevel="1">
      <c r="A292" s="217"/>
      <c r="B292" s="229"/>
      <c r="C292" s="277"/>
      <c r="D292" s="306"/>
      <c r="E292" s="307" t="s">
        <v>65</v>
      </c>
      <c r="F292" s="373" t="s">
        <v>31</v>
      </c>
      <c r="G292" s="413">
        <v>1</v>
      </c>
      <c r="H292" s="433"/>
      <c r="I292" s="433" t="e">
        <f>#REF!</f>
        <v>#REF!</v>
      </c>
      <c r="J292" s="471" t="s">
        <v>91</v>
      </c>
      <c r="L292" s="516"/>
    </row>
    <row r="293" spans="1:12" s="1" customFormat="1" ht="15" hidden="1" customHeight="1" outlineLevel="1">
      <c r="A293" s="217"/>
      <c r="B293" s="230"/>
      <c r="C293" s="278"/>
      <c r="D293" s="278"/>
      <c r="E293" s="340"/>
      <c r="F293" s="315"/>
      <c r="G293" s="414"/>
      <c r="H293" s="434"/>
      <c r="I293" s="434"/>
      <c r="J293" s="481"/>
      <c r="L293" s="516"/>
    </row>
    <row r="294" spans="1:12" s="1" customFormat="1" ht="15" hidden="1" customHeight="1" outlineLevel="1">
      <c r="A294" s="217"/>
      <c r="B294" s="229"/>
      <c r="C294" s="277"/>
      <c r="D294" s="306"/>
      <c r="E294" s="307" t="s">
        <v>54</v>
      </c>
      <c r="F294" s="310"/>
      <c r="G294" s="413"/>
      <c r="H294" s="433"/>
      <c r="I294" s="433" t="e">
        <f>I292</f>
        <v>#REF!</v>
      </c>
      <c r="J294" s="485" t="s">
        <v>53</v>
      </c>
      <c r="L294" s="516"/>
    </row>
    <row r="295" spans="1:12" s="1" customFormat="1" ht="15" hidden="1" customHeight="1" outlineLevel="1">
      <c r="A295" s="217"/>
      <c r="B295" s="230"/>
      <c r="C295" s="278"/>
      <c r="D295" s="278"/>
      <c r="E295" s="340"/>
      <c r="F295" s="379"/>
      <c r="G295" s="414"/>
      <c r="H295" s="434"/>
      <c r="I295" s="434"/>
      <c r="J295" s="514"/>
      <c r="L295" s="516"/>
    </row>
    <row r="296" spans="1:12" s="1" customFormat="1" ht="15" hidden="1" customHeight="1" outlineLevel="1">
      <c r="A296" s="217"/>
      <c r="B296" s="229"/>
      <c r="C296" s="277"/>
      <c r="D296" s="277"/>
      <c r="E296" s="307" t="s">
        <v>66</v>
      </c>
      <c r="F296" s="373" t="s">
        <v>31</v>
      </c>
      <c r="G296" s="413">
        <v>1</v>
      </c>
      <c r="H296" s="433"/>
      <c r="I296" s="433" t="e">
        <f>#REF!</f>
        <v>#REF!</v>
      </c>
      <c r="J296" s="471" t="s">
        <v>91</v>
      </c>
      <c r="L296" s="516"/>
    </row>
    <row r="297" spans="1:12" s="1" customFormat="1" ht="15" hidden="1" customHeight="1" outlineLevel="1">
      <c r="A297" s="217"/>
      <c r="B297" s="234"/>
      <c r="C297" s="280"/>
      <c r="D297" s="280"/>
      <c r="E297" s="340"/>
      <c r="F297" s="379"/>
      <c r="G297" s="414"/>
      <c r="H297" s="432"/>
      <c r="I297" s="432"/>
      <c r="J297" s="477"/>
      <c r="L297" s="516"/>
    </row>
    <row r="298" spans="1:12" s="1" customFormat="1" ht="15" hidden="1" customHeight="1" outlineLevel="1">
      <c r="A298" s="217"/>
      <c r="B298" s="234"/>
      <c r="C298" s="280"/>
      <c r="D298" s="280"/>
      <c r="E298" s="307" t="s">
        <v>54</v>
      </c>
      <c r="F298" s="310"/>
      <c r="G298" s="413"/>
      <c r="H298" s="433"/>
      <c r="I298" s="433" t="e">
        <f>I296</f>
        <v>#REF!</v>
      </c>
      <c r="J298" s="471" t="s">
        <v>15</v>
      </c>
      <c r="L298" s="516"/>
    </row>
    <row r="299" spans="1:12" s="1" customFormat="1" ht="15" hidden="1" customHeight="1" outlineLevel="1">
      <c r="A299" s="217"/>
      <c r="B299" s="232"/>
      <c r="C299" s="278"/>
      <c r="D299" s="278"/>
      <c r="E299" s="340"/>
      <c r="F299" s="371"/>
      <c r="G299" s="411"/>
      <c r="H299" s="434"/>
      <c r="I299" s="434"/>
      <c r="J299" s="476"/>
      <c r="L299" s="516"/>
    </row>
    <row r="300" spans="1:12" s="1" customFormat="1" ht="15" hidden="1" customHeight="1" outlineLevel="1">
      <c r="A300" s="217"/>
      <c r="B300" s="233"/>
      <c r="C300" s="277"/>
      <c r="D300" s="277"/>
      <c r="E300" s="307" t="s">
        <v>26</v>
      </c>
      <c r="F300" s="310"/>
      <c r="G300" s="413"/>
      <c r="H300" s="433"/>
      <c r="I300" s="433" t="e">
        <f>#REF!</f>
        <v>#REF!</v>
      </c>
      <c r="J300" s="471" t="s">
        <v>27</v>
      </c>
      <c r="L300" s="516"/>
    </row>
    <row r="301" spans="1:12" s="1" customFormat="1" ht="15" hidden="1" customHeight="1" outlineLevel="1">
      <c r="A301" s="217"/>
      <c r="B301" s="238"/>
      <c r="C301" s="276"/>
      <c r="D301" s="278"/>
      <c r="E301" s="340"/>
      <c r="F301" s="371"/>
      <c r="G301" s="411"/>
      <c r="H301" s="434"/>
      <c r="I301" s="434"/>
      <c r="J301" s="476"/>
      <c r="L301" s="516"/>
    </row>
    <row r="302" spans="1:12" s="1" customFormat="1" ht="15" hidden="1" customHeight="1" outlineLevel="1">
      <c r="A302" s="217"/>
      <c r="B302" s="239"/>
      <c r="C302" s="275"/>
      <c r="D302" s="310" t="s">
        <v>57</v>
      </c>
      <c r="E302" s="307"/>
      <c r="F302" s="310"/>
      <c r="G302" s="413"/>
      <c r="H302" s="433"/>
      <c r="I302" s="433" t="e">
        <f>#REF!</f>
        <v>#REF!</v>
      </c>
      <c r="J302" s="471"/>
      <c r="L302" s="516"/>
    </row>
    <row r="303" spans="1:12" s="161" customFormat="1" ht="30" hidden="1" customHeight="1" outlineLevel="1">
      <c r="A303" s="216"/>
      <c r="B303" s="231" t="s">
        <v>109</v>
      </c>
      <c r="C303" s="279"/>
      <c r="D303" s="279"/>
      <c r="E303" s="279"/>
      <c r="F303" s="377"/>
      <c r="G303" s="415" t="s">
        <v>137</v>
      </c>
      <c r="H303" s="435"/>
      <c r="I303" s="435"/>
      <c r="J303" s="478"/>
      <c r="L303" s="162"/>
    </row>
    <row r="304" spans="1:12" s="161" customFormat="1" ht="30" hidden="1" customHeight="1" outlineLevel="1">
      <c r="A304" s="216"/>
      <c r="B304" s="220" t="s">
        <v>8</v>
      </c>
      <c r="C304" s="270" t="s">
        <v>3</v>
      </c>
      <c r="D304" s="270" t="s">
        <v>0</v>
      </c>
      <c r="E304" s="339" t="s">
        <v>38</v>
      </c>
      <c r="F304" s="339" t="s">
        <v>10</v>
      </c>
      <c r="G304" s="407" t="s">
        <v>17</v>
      </c>
      <c r="H304" s="429" t="s">
        <v>16</v>
      </c>
      <c r="I304" s="449" t="s">
        <v>2</v>
      </c>
      <c r="J304" s="469" t="s">
        <v>5</v>
      </c>
      <c r="L304" s="162"/>
    </row>
    <row r="305" spans="1:12" s="1" customFormat="1" ht="15" hidden="1" customHeight="1" outlineLevel="1">
      <c r="A305" s="217"/>
      <c r="B305" s="226"/>
      <c r="C305" s="274"/>
      <c r="D305" s="280"/>
      <c r="E305" s="340"/>
      <c r="F305" s="371"/>
      <c r="G305" s="411"/>
      <c r="H305" s="434"/>
      <c r="I305" s="434"/>
      <c r="J305" s="476"/>
      <c r="L305" s="516"/>
    </row>
    <row r="306" spans="1:12" s="1" customFormat="1" ht="15" hidden="1" customHeight="1" outlineLevel="1">
      <c r="A306" s="217"/>
      <c r="B306" s="226"/>
      <c r="C306" s="274"/>
      <c r="D306" s="313" t="s">
        <v>69</v>
      </c>
      <c r="E306" s="311"/>
      <c r="F306" s="371"/>
      <c r="G306" s="413"/>
      <c r="H306" s="434"/>
      <c r="I306" s="434"/>
      <c r="J306" s="470"/>
      <c r="L306" s="516"/>
    </row>
    <row r="307" spans="1:12" s="1" customFormat="1" ht="15" hidden="1" customHeight="1" outlineLevel="1">
      <c r="A307" s="217"/>
      <c r="B307" s="238"/>
      <c r="C307" s="276"/>
      <c r="D307" s="278"/>
      <c r="E307" s="340"/>
      <c r="F307" s="379"/>
      <c r="G307" s="414"/>
      <c r="H307" s="432"/>
      <c r="I307" s="432"/>
      <c r="J307" s="477"/>
      <c r="L307" s="516"/>
    </row>
    <row r="308" spans="1:12" s="1" customFormat="1" ht="15" hidden="1" customHeight="1" outlineLevel="1">
      <c r="A308" s="217"/>
      <c r="B308" s="239"/>
      <c r="C308" s="275"/>
      <c r="D308" s="277"/>
      <c r="E308" s="307" t="s">
        <v>69</v>
      </c>
      <c r="F308" s="373" t="s">
        <v>31</v>
      </c>
      <c r="G308" s="413">
        <v>1</v>
      </c>
      <c r="H308" s="434"/>
      <c r="I308" s="433" t="e">
        <f>#REF!</f>
        <v>#REF!</v>
      </c>
      <c r="J308" s="471" t="s">
        <v>91</v>
      </c>
      <c r="L308" s="516"/>
    </row>
    <row r="309" spans="1:12" s="1" customFormat="1" ht="15" hidden="1" customHeight="1" outlineLevel="1">
      <c r="A309" s="217"/>
      <c r="B309" s="238"/>
      <c r="C309" s="276"/>
      <c r="D309" s="278"/>
      <c r="E309" s="340"/>
      <c r="F309" s="379"/>
      <c r="G309" s="414"/>
      <c r="H309" s="432"/>
      <c r="I309" s="432"/>
      <c r="J309" s="477"/>
      <c r="L309" s="516"/>
    </row>
    <row r="310" spans="1:12" s="1" customFormat="1" ht="15" hidden="1" customHeight="1" outlineLevel="1">
      <c r="A310" s="217"/>
      <c r="B310" s="239"/>
      <c r="C310" s="275"/>
      <c r="D310" s="277"/>
      <c r="E310" s="307" t="s">
        <v>23</v>
      </c>
      <c r="F310" s="310"/>
      <c r="G310" s="413"/>
      <c r="H310" s="433"/>
      <c r="I310" s="433" t="e">
        <f>I308</f>
        <v>#REF!</v>
      </c>
      <c r="J310" s="485" t="s">
        <v>12</v>
      </c>
      <c r="L310" s="516"/>
    </row>
    <row r="311" spans="1:12" s="1" customFormat="1" ht="15" hidden="1" customHeight="1" outlineLevel="1">
      <c r="A311" s="217"/>
      <c r="B311" s="266"/>
      <c r="C311" s="274"/>
      <c r="D311" s="280"/>
      <c r="E311" s="311"/>
      <c r="F311" s="371"/>
      <c r="G311" s="411"/>
      <c r="H311" s="434"/>
      <c r="I311" s="434"/>
      <c r="J311" s="481"/>
      <c r="L311" s="516"/>
    </row>
    <row r="312" spans="1:12" s="1" customFormat="1" ht="15" hidden="1" customHeight="1" outlineLevel="1">
      <c r="A312" s="217"/>
      <c r="B312" s="227"/>
      <c r="C312" s="275"/>
      <c r="D312" s="306" t="s">
        <v>71</v>
      </c>
      <c r="E312" s="307"/>
      <c r="F312" s="310"/>
      <c r="G312" s="413"/>
      <c r="H312" s="433"/>
      <c r="I312" s="433" t="e">
        <f>#REF!</f>
        <v>#REF!</v>
      </c>
      <c r="J312" s="485"/>
      <c r="L312" s="516"/>
    </row>
    <row r="313" spans="1:12" s="1" customFormat="1" ht="15" hidden="1" customHeight="1" outlineLevel="1">
      <c r="A313" s="217"/>
      <c r="B313" s="226"/>
      <c r="C313" s="274"/>
      <c r="D313" s="280"/>
      <c r="E313" s="340"/>
      <c r="F313" s="371"/>
      <c r="G313" s="411"/>
      <c r="H313" s="434"/>
      <c r="I313" s="434"/>
      <c r="J313" s="476"/>
      <c r="L313" s="516"/>
    </row>
    <row r="314" spans="1:12" s="1" customFormat="1" ht="15" hidden="1" customHeight="1" outlineLevel="1">
      <c r="A314" s="217"/>
      <c r="B314" s="239"/>
      <c r="C314" s="275"/>
      <c r="D314" s="310" t="s">
        <v>30</v>
      </c>
      <c r="E314" s="307"/>
      <c r="F314" s="310"/>
      <c r="G314" s="413"/>
      <c r="H314" s="433"/>
      <c r="I314" s="433"/>
      <c r="J314" s="471"/>
      <c r="L314" s="516"/>
    </row>
    <row r="315" spans="1:12" s="1" customFormat="1" ht="15" hidden="1" customHeight="1" outlineLevel="1">
      <c r="A315" s="217"/>
      <c r="B315" s="226"/>
      <c r="C315" s="274"/>
      <c r="D315" s="280"/>
      <c r="E315" s="340"/>
      <c r="F315" s="371"/>
      <c r="G315" s="411"/>
      <c r="H315" s="434"/>
      <c r="I315" s="434"/>
      <c r="J315" s="481"/>
      <c r="L315" s="516"/>
    </row>
    <row r="316" spans="1:12" s="1" customFormat="1" ht="15" hidden="1" customHeight="1" outlineLevel="1">
      <c r="A316" s="217"/>
      <c r="B316" s="239"/>
      <c r="C316" s="275"/>
      <c r="D316" s="306"/>
      <c r="E316" s="307" t="s">
        <v>25</v>
      </c>
      <c r="F316" s="310" t="s">
        <v>34</v>
      </c>
      <c r="G316" s="413">
        <v>1</v>
      </c>
      <c r="H316" s="433"/>
      <c r="I316" s="433" t="e">
        <f>#REF!</f>
        <v>#REF!</v>
      </c>
      <c r="J316" s="471" t="s">
        <v>91</v>
      </c>
      <c r="L316" s="516"/>
    </row>
    <row r="317" spans="1:12" s="1" customFormat="1" ht="15" hidden="1" customHeight="1" outlineLevel="1">
      <c r="A317" s="217"/>
      <c r="B317" s="226"/>
      <c r="C317" s="274"/>
      <c r="D317" s="280"/>
      <c r="E317" s="340"/>
      <c r="F317" s="371"/>
      <c r="G317" s="411"/>
      <c r="H317" s="434"/>
      <c r="I317" s="434"/>
      <c r="J317" s="476"/>
      <c r="L317" s="516"/>
    </row>
    <row r="318" spans="1:12" s="1" customFormat="1" ht="15" hidden="1" customHeight="1" outlineLevel="1">
      <c r="A318" s="217"/>
      <c r="B318" s="227"/>
      <c r="C318" s="275"/>
      <c r="D318" s="306"/>
      <c r="E318" s="307" t="s">
        <v>23</v>
      </c>
      <c r="F318" s="310"/>
      <c r="G318" s="413"/>
      <c r="H318" s="433"/>
      <c r="I318" s="433" t="e">
        <f>I316</f>
        <v>#REF!</v>
      </c>
      <c r="J318" s="471" t="s">
        <v>30</v>
      </c>
      <c r="L318" s="516"/>
    </row>
    <row r="319" spans="1:12" s="1" customFormat="1" ht="15" hidden="1" customHeight="1" outlineLevel="1">
      <c r="A319" s="217"/>
      <c r="B319" s="223"/>
      <c r="C319" s="271"/>
      <c r="D319" s="280"/>
      <c r="E319" s="344"/>
      <c r="F319" s="371"/>
      <c r="G319" s="411"/>
      <c r="H319" s="434"/>
      <c r="I319" s="434"/>
      <c r="J319" s="476"/>
      <c r="L319" s="516"/>
    </row>
    <row r="320" spans="1:12" s="1" customFormat="1" ht="15" hidden="1" customHeight="1" outlineLevel="1">
      <c r="A320" s="217"/>
      <c r="B320" s="222" t="s">
        <v>72</v>
      </c>
      <c r="C320" s="272"/>
      <c r="D320" s="277"/>
      <c r="E320" s="345"/>
      <c r="F320" s="310"/>
      <c r="G320" s="413"/>
      <c r="H320" s="433"/>
      <c r="I320" s="433" t="e">
        <f>#REF!</f>
        <v>#REF!</v>
      </c>
      <c r="J320" s="485"/>
      <c r="L320" s="516"/>
    </row>
    <row r="321" spans="1:12" s="1" customFormat="1" ht="15" hidden="1" customHeight="1" outlineLevel="1">
      <c r="A321" s="217"/>
      <c r="B321" s="224"/>
      <c r="C321" s="273"/>
      <c r="D321" s="302"/>
      <c r="E321" s="344"/>
      <c r="F321" s="375"/>
      <c r="G321" s="411"/>
      <c r="H321" s="434"/>
      <c r="I321" s="434"/>
      <c r="J321" s="476"/>
      <c r="L321" s="516"/>
    </row>
    <row r="322" spans="1:12" s="1" customFormat="1" ht="15" hidden="1" customHeight="1" outlineLevel="1">
      <c r="A322" s="217"/>
      <c r="B322" s="225" t="s">
        <v>58</v>
      </c>
      <c r="C322" s="272"/>
      <c r="D322" s="333"/>
      <c r="E322" s="345"/>
      <c r="F322" s="310" t="s">
        <v>34</v>
      </c>
      <c r="G322" s="413">
        <v>1</v>
      </c>
      <c r="H322" s="433"/>
      <c r="I322" s="433" t="e">
        <f>I320*5%</f>
        <v>#REF!</v>
      </c>
      <c r="J322" s="485"/>
      <c r="L322" s="516"/>
    </row>
    <row r="323" spans="1:12" s="1" customFormat="1" ht="15" hidden="1" customHeight="1" outlineLevel="1">
      <c r="A323" s="217"/>
      <c r="B323" s="223"/>
      <c r="C323" s="271"/>
      <c r="D323" s="334"/>
      <c r="E323" s="344"/>
      <c r="F323" s="382"/>
      <c r="G323" s="411"/>
      <c r="H323" s="434"/>
      <c r="I323" s="434"/>
      <c r="J323" s="486"/>
      <c r="L323" s="516"/>
    </row>
    <row r="324" spans="1:12" s="1" customFormat="1" ht="15" hidden="1" customHeight="1" outlineLevel="1">
      <c r="A324" s="217"/>
      <c r="B324" s="223" t="s">
        <v>122</v>
      </c>
      <c r="C324" s="271"/>
      <c r="D324" s="335"/>
      <c r="E324" s="368"/>
      <c r="F324" s="382"/>
      <c r="G324" s="411"/>
      <c r="H324" s="447"/>
      <c r="I324" s="434" t="e">
        <f>SUM(I320,I322)</f>
        <v>#REF!</v>
      </c>
      <c r="J324" s="486"/>
      <c r="L324" s="516"/>
    </row>
    <row r="325" spans="1:12" s="1" customFormat="1" ht="15" hidden="1" customHeight="1" outlineLevel="1">
      <c r="A325" s="217"/>
      <c r="B325" s="224"/>
      <c r="C325" s="273"/>
      <c r="D325" s="315"/>
      <c r="E325" s="344"/>
      <c r="F325" s="383"/>
      <c r="G325" s="414"/>
      <c r="H325" s="432"/>
      <c r="I325" s="432"/>
      <c r="J325" s="487"/>
      <c r="L325" s="516"/>
    </row>
    <row r="326" spans="1:12" s="1" customFormat="1" ht="15" hidden="1" customHeight="1" outlineLevel="1">
      <c r="A326" s="217"/>
      <c r="B326" s="225"/>
      <c r="C326" s="272"/>
      <c r="D326" s="336"/>
      <c r="E326" s="345"/>
      <c r="F326" s="384"/>
      <c r="G326" s="413"/>
      <c r="H326" s="436"/>
      <c r="I326" s="433"/>
      <c r="J326" s="488"/>
      <c r="L326" s="516"/>
    </row>
    <row r="327" spans="1:12" s="1" customFormat="1" ht="15" hidden="1" customHeight="1" outlineLevel="1">
      <c r="A327" s="217"/>
      <c r="B327" s="223"/>
      <c r="C327" s="271"/>
      <c r="D327" s="334"/>
      <c r="E327" s="368"/>
      <c r="F327" s="382"/>
      <c r="G327" s="411"/>
      <c r="H327" s="434"/>
      <c r="I327" s="434"/>
      <c r="J327" s="486"/>
      <c r="L327" s="516"/>
    </row>
    <row r="328" spans="1:12" s="1" customFormat="1" ht="15" hidden="1" customHeight="1" outlineLevel="1">
      <c r="A328" s="217"/>
      <c r="B328" s="267"/>
      <c r="C328" s="303"/>
      <c r="D328" s="337"/>
      <c r="E328" s="346"/>
      <c r="F328" s="385"/>
      <c r="G328" s="416"/>
      <c r="H328" s="448"/>
      <c r="I328" s="437"/>
      <c r="J328" s="515"/>
      <c r="L328" s="516"/>
    </row>
    <row r="329" spans="1:12" s="161" customFormat="1" ht="3.95" hidden="1" customHeight="1" outlineLevel="1">
      <c r="A329" s="216"/>
      <c r="B329" s="237"/>
      <c r="C329" s="237"/>
      <c r="D329" s="237"/>
      <c r="H329" s="438"/>
      <c r="I329" s="438"/>
      <c r="J329" s="237"/>
      <c r="L329" s="162"/>
    </row>
    <row r="330" spans="1:12" s="161" customFormat="1" ht="3.95" hidden="1" customHeight="1" outlineLevel="1">
      <c r="A330" s="216"/>
      <c r="B330" s="237"/>
      <c r="C330" s="237"/>
      <c r="D330" s="237"/>
      <c r="H330" s="438"/>
      <c r="I330" s="438"/>
      <c r="J330" s="237"/>
      <c r="L330" s="162"/>
    </row>
    <row r="331" spans="1:12" s="161" customFormat="1" ht="18.75" hidden="1" customHeight="1" outlineLevel="1">
      <c r="A331" s="162"/>
      <c r="B331" s="213"/>
      <c r="C331" s="213"/>
      <c r="D331" s="213"/>
      <c r="H331" s="214"/>
      <c r="I331" s="214"/>
      <c r="J331" s="213"/>
      <c r="L331" s="162"/>
    </row>
    <row r="332" spans="1:12" s="161" customFormat="1" ht="3.95" hidden="1" customHeight="1" outlineLevel="1">
      <c r="A332" s="216"/>
      <c r="B332" s="218"/>
      <c r="C332" s="268"/>
      <c r="D332" s="268"/>
      <c r="E332" s="338"/>
      <c r="F332" s="369"/>
      <c r="G332" s="369"/>
      <c r="H332" s="427"/>
      <c r="I332" s="427"/>
      <c r="J332" s="467"/>
      <c r="L332" s="162"/>
    </row>
    <row r="333" spans="1:12" hidden="1" outlineLevel="1"/>
    <row r="334" spans="1:12" hidden="1" outlineLevel="1"/>
    <row r="335" spans="1:12" collapsed="1"/>
  </sheetData>
  <mergeCells count="8">
    <mergeCell ref="B26:F26"/>
    <mergeCell ref="G26:J26"/>
    <mergeCell ref="B81:F81"/>
    <mergeCell ref="G81:J81"/>
    <mergeCell ref="B248:F248"/>
    <mergeCell ref="G248:J248"/>
    <mergeCell ref="B303:F303"/>
    <mergeCell ref="G303:J303"/>
  </mergeCells>
  <phoneticPr fontId="54"/>
  <pageMargins left="0.78740157480314954" right="0.39370078740157477" top="0.98425196850393704" bottom="0.78740157480314954" header="0.31496062992125984" footer="0.31496062992125984"/>
  <pageSetup paperSize="9" scale="85" fitToWidth="1" fitToHeight="0" orientation="portrait" usePrinterDefaults="1" horizontalDpi="300" verticalDpi="300" r:id="rId1"/>
  <headerFooter alignWithMargins="0">
    <oddFooter>&amp;C高　山　市</oddFooter>
  </headerFooter>
  <rowBreaks count="2" manualBreakCount="2">
    <brk id="55" max="11" man="1"/>
    <brk id="165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C000"/>
    <pageSetUpPr fitToPage="1"/>
  </sheetPr>
  <dimension ref="A1:O235"/>
  <sheetViews>
    <sheetView showGridLines="0" view="pageBreakPreview" zoomScaleSheetLayoutView="100" workbookViewId="0">
      <selection activeCell="Z11" sqref="Z11"/>
    </sheetView>
  </sheetViews>
  <sheetFormatPr defaultRowHeight="13.5"/>
  <cols>
    <col min="1" max="1" width="1.625" style="161" customWidth="1"/>
    <col min="2" max="2" width="21.5" style="213" customWidth="1"/>
    <col min="3" max="3" width="22.75" style="213" bestFit="1" customWidth="1"/>
    <col min="4" max="4" width="5.625" style="161" customWidth="1"/>
    <col min="5" max="5" width="7.5" style="517" bestFit="1" customWidth="1"/>
    <col min="6" max="6" width="12.625" style="162" customWidth="1"/>
    <col min="7" max="7" width="13.875" style="162" bestFit="1" customWidth="1"/>
    <col min="8" max="9" width="8.125" style="161" customWidth="1"/>
    <col min="10" max="10" width="1.625" style="161" customWidth="1"/>
    <col min="11" max="11" width="9" style="161" customWidth="1"/>
    <col min="12" max="12" width="17.125" style="161" customWidth="1"/>
    <col min="13" max="13" width="14.125" style="161" customWidth="1"/>
    <col min="14" max="14" width="11.25" style="161" bestFit="1" customWidth="1"/>
    <col min="15" max="16384" width="9" style="161" customWidth="1"/>
  </cols>
  <sheetData>
    <row r="1" spans="1:15" s="518" customFormat="1" ht="9.9499999999999993" customHeight="1">
      <c r="B1" s="237"/>
      <c r="C1" s="237"/>
      <c r="E1" s="579"/>
      <c r="F1" s="216"/>
      <c r="G1" s="216"/>
    </row>
    <row r="2" spans="1:15" ht="36.950000000000003" customHeight="1">
      <c r="A2" s="521"/>
      <c r="B2" s="524" t="s">
        <v>67</v>
      </c>
      <c r="C2" s="548"/>
      <c r="D2" s="573" t="s">
        <v>45</v>
      </c>
      <c r="E2" s="580"/>
      <c r="F2" s="596" t="s">
        <v>96</v>
      </c>
      <c r="G2" s="608"/>
      <c r="H2" s="616"/>
      <c r="I2" s="635" t="s">
        <v>163</v>
      </c>
    </row>
    <row r="3" spans="1:15" ht="36.950000000000003" customHeight="1">
      <c r="A3" s="522"/>
      <c r="B3" s="525" t="s">
        <v>97</v>
      </c>
      <c r="C3" s="549" t="s">
        <v>52</v>
      </c>
      <c r="D3" s="574" t="s">
        <v>100</v>
      </c>
      <c r="E3" s="581" t="s">
        <v>37</v>
      </c>
      <c r="F3" s="597" t="s">
        <v>102</v>
      </c>
      <c r="G3" s="597" t="s">
        <v>104</v>
      </c>
      <c r="H3" s="617" t="s">
        <v>107</v>
      </c>
      <c r="I3" s="636"/>
    </row>
    <row r="4" spans="1:15" s="519" customFormat="1" ht="18.600000000000001" customHeight="1">
      <c r="A4" s="523"/>
      <c r="B4" s="526" t="s">
        <v>168</v>
      </c>
      <c r="C4" s="550" t="s">
        <v>7</v>
      </c>
      <c r="D4" s="563"/>
      <c r="E4" s="582"/>
      <c r="F4" s="598"/>
      <c r="G4" s="601"/>
      <c r="I4" s="637"/>
    </row>
    <row r="5" spans="1:15" s="519" customFormat="1" ht="18.600000000000001" customHeight="1">
      <c r="A5" s="523"/>
      <c r="B5" s="527"/>
      <c r="C5" s="551"/>
      <c r="D5" s="571" t="s">
        <v>160</v>
      </c>
      <c r="E5" s="583">
        <v>2</v>
      </c>
      <c r="F5" s="599"/>
      <c r="G5" s="599"/>
      <c r="H5" s="618"/>
      <c r="I5" s="638"/>
      <c r="L5" s="647"/>
      <c r="M5" s="648"/>
      <c r="N5" s="650"/>
      <c r="O5" s="650"/>
    </row>
    <row r="6" spans="1:15" s="519" customFormat="1" ht="18.600000000000001" customHeight="1">
      <c r="A6" s="523"/>
      <c r="B6" s="528" t="s">
        <v>59</v>
      </c>
      <c r="C6" s="552" t="s">
        <v>217</v>
      </c>
      <c r="D6" s="563"/>
      <c r="E6" s="582"/>
      <c r="F6" s="598"/>
      <c r="G6" s="601"/>
      <c r="I6" s="637"/>
      <c r="M6" s="648"/>
      <c r="N6" s="651"/>
    </row>
    <row r="7" spans="1:15" s="519" customFormat="1" ht="18.600000000000001" customHeight="1">
      <c r="A7" s="523"/>
      <c r="B7" s="527"/>
      <c r="C7" s="553"/>
      <c r="D7" s="571" t="s">
        <v>160</v>
      </c>
      <c r="E7" s="583">
        <v>1</v>
      </c>
      <c r="F7" s="599"/>
      <c r="G7" s="599"/>
      <c r="H7" s="618"/>
      <c r="I7" s="638"/>
      <c r="L7" s="647"/>
      <c r="M7" s="648"/>
    </row>
    <row r="8" spans="1:15" s="519" customFormat="1" ht="18.600000000000001" customHeight="1">
      <c r="A8" s="523"/>
      <c r="B8" s="528" t="s">
        <v>159</v>
      </c>
      <c r="C8" s="552" t="s">
        <v>234</v>
      </c>
      <c r="D8" s="563"/>
      <c r="E8" s="582"/>
      <c r="F8" s="598"/>
      <c r="G8" s="601"/>
      <c r="I8" s="637"/>
      <c r="M8" s="648"/>
      <c r="N8" s="647"/>
    </row>
    <row r="9" spans="1:15" s="519" customFormat="1" ht="18.600000000000001" customHeight="1">
      <c r="A9" s="523"/>
      <c r="B9" s="527"/>
      <c r="C9" s="553"/>
      <c r="D9" s="571" t="s">
        <v>160</v>
      </c>
      <c r="E9" s="583">
        <v>1</v>
      </c>
      <c r="F9" s="599"/>
      <c r="G9" s="599"/>
      <c r="H9" s="618"/>
      <c r="I9" s="638"/>
      <c r="L9" s="647"/>
      <c r="M9" s="648"/>
    </row>
    <row r="10" spans="1:15" s="519" customFormat="1" ht="18.600000000000001" customHeight="1">
      <c r="A10" s="523"/>
      <c r="B10" s="529"/>
      <c r="C10" s="554"/>
      <c r="D10" s="563"/>
      <c r="E10" s="584"/>
      <c r="F10" s="598"/>
      <c r="G10" s="602"/>
      <c r="I10" s="637"/>
    </row>
    <row r="11" spans="1:15" s="519" customFormat="1" ht="18.600000000000001" customHeight="1">
      <c r="A11" s="523"/>
      <c r="B11" s="530"/>
      <c r="C11" s="555"/>
      <c r="D11" s="571"/>
      <c r="E11" s="583"/>
      <c r="F11" s="599"/>
      <c r="G11" s="599"/>
      <c r="H11" s="618"/>
      <c r="I11" s="638"/>
      <c r="M11" s="648"/>
    </row>
    <row r="12" spans="1:15" s="519" customFormat="1" ht="18.600000000000001" customHeight="1">
      <c r="A12" s="523"/>
      <c r="B12" s="531"/>
      <c r="C12" s="554"/>
      <c r="D12" s="563"/>
      <c r="E12" s="584"/>
      <c r="F12" s="598"/>
      <c r="G12" s="602"/>
      <c r="I12" s="637"/>
    </row>
    <row r="13" spans="1:15" s="519" customFormat="1" ht="18.600000000000001" customHeight="1">
      <c r="A13" s="523"/>
      <c r="B13" s="532"/>
      <c r="C13" s="555"/>
      <c r="D13" s="571"/>
      <c r="E13" s="585"/>
      <c r="F13" s="600"/>
      <c r="G13" s="599"/>
      <c r="H13" s="618"/>
      <c r="I13" s="638"/>
      <c r="M13" s="649"/>
    </row>
    <row r="14" spans="1:15" s="519" customFormat="1" ht="18.600000000000001" customHeight="1">
      <c r="A14" s="523"/>
      <c r="B14" s="528"/>
      <c r="C14" s="556"/>
      <c r="D14" s="563"/>
      <c r="E14" s="584"/>
      <c r="F14" s="598"/>
      <c r="G14" s="609"/>
      <c r="I14" s="637"/>
    </row>
    <row r="15" spans="1:15" s="519" customFormat="1" ht="18.600000000000001" customHeight="1">
      <c r="A15" s="523"/>
      <c r="B15" s="533"/>
      <c r="C15" s="557"/>
      <c r="D15" s="571"/>
      <c r="E15" s="585"/>
      <c r="F15" s="599"/>
      <c r="G15" s="610"/>
      <c r="H15" s="618"/>
      <c r="I15" s="638"/>
    </row>
    <row r="16" spans="1:15" s="519" customFormat="1" ht="18.600000000000001" customHeight="1">
      <c r="A16" s="523"/>
      <c r="B16" s="534"/>
      <c r="C16" s="556"/>
      <c r="D16" s="563"/>
      <c r="E16" s="584"/>
      <c r="F16" s="598"/>
      <c r="G16" s="601"/>
      <c r="I16" s="637"/>
    </row>
    <row r="17" spans="1:9" s="519" customFormat="1" ht="18.600000000000001" customHeight="1">
      <c r="A17" s="523"/>
      <c r="B17" s="533"/>
      <c r="C17" s="557"/>
      <c r="D17" s="571"/>
      <c r="E17" s="585"/>
      <c r="F17" s="599"/>
      <c r="G17" s="599"/>
      <c r="H17" s="618"/>
      <c r="I17" s="638"/>
    </row>
    <row r="18" spans="1:9" s="519" customFormat="1" ht="18.600000000000001" customHeight="1">
      <c r="A18" s="523"/>
      <c r="B18" s="534"/>
      <c r="C18" s="556"/>
      <c r="D18" s="563"/>
      <c r="E18" s="584"/>
      <c r="F18" s="598"/>
      <c r="G18" s="602"/>
      <c r="I18" s="637"/>
    </row>
    <row r="19" spans="1:9" s="519" customFormat="1" ht="18.600000000000001" customHeight="1">
      <c r="A19" s="523"/>
      <c r="B19" s="533"/>
      <c r="C19" s="557"/>
      <c r="D19" s="571"/>
      <c r="E19" s="585"/>
      <c r="F19" s="599"/>
      <c r="G19" s="599"/>
      <c r="H19" s="618"/>
      <c r="I19" s="638"/>
    </row>
    <row r="20" spans="1:9" s="519" customFormat="1" ht="18.600000000000001" customHeight="1">
      <c r="A20" s="523"/>
      <c r="B20" s="535"/>
      <c r="C20" s="558"/>
      <c r="D20" s="563"/>
      <c r="E20" s="584"/>
      <c r="F20" s="601"/>
      <c r="G20" s="601"/>
      <c r="I20" s="637"/>
    </row>
    <row r="21" spans="1:9" s="519" customFormat="1" ht="18.600000000000001" customHeight="1">
      <c r="A21" s="523"/>
      <c r="B21" s="536"/>
      <c r="C21" s="559"/>
      <c r="D21" s="563"/>
      <c r="E21" s="584"/>
      <c r="F21" s="602"/>
      <c r="G21" s="602"/>
      <c r="I21" s="637"/>
    </row>
    <row r="22" spans="1:9" s="519" customFormat="1" ht="18.600000000000001" customHeight="1">
      <c r="A22" s="523"/>
      <c r="B22" s="537"/>
      <c r="C22" s="560"/>
      <c r="D22" s="575"/>
      <c r="E22" s="586"/>
      <c r="F22" s="603"/>
      <c r="G22" s="611"/>
      <c r="H22" s="619"/>
      <c r="I22" s="639"/>
    </row>
    <row r="23" spans="1:9" s="519" customFormat="1" ht="18.600000000000001" customHeight="1">
      <c r="A23" s="523"/>
      <c r="B23" s="538" t="s">
        <v>108</v>
      </c>
      <c r="C23" s="561"/>
      <c r="D23" s="576"/>
      <c r="E23" s="587"/>
      <c r="F23" s="604"/>
      <c r="G23" s="612"/>
      <c r="H23" s="620"/>
      <c r="I23" s="640"/>
    </row>
    <row r="24" spans="1:9" ht="9.9499999999999993" customHeight="1">
      <c r="B24" s="237"/>
      <c r="C24" s="237"/>
      <c r="D24" s="518"/>
      <c r="E24" s="579"/>
      <c r="F24" s="216"/>
      <c r="G24" s="216"/>
      <c r="H24" s="518"/>
      <c r="I24" s="518"/>
    </row>
    <row r="25" spans="1:9" ht="36.950000000000003" customHeight="1">
      <c r="A25" s="521"/>
      <c r="B25" s="524" t="s">
        <v>178</v>
      </c>
      <c r="C25" s="548"/>
      <c r="D25" s="573" t="s">
        <v>84</v>
      </c>
      <c r="E25" s="580"/>
      <c r="F25" s="596" t="s">
        <v>96</v>
      </c>
      <c r="G25" s="608"/>
      <c r="H25" s="616"/>
      <c r="I25" s="635" t="s">
        <v>163</v>
      </c>
    </row>
    <row r="26" spans="1:9" ht="36.950000000000003" customHeight="1">
      <c r="A26" s="522"/>
      <c r="B26" s="525" t="s">
        <v>97</v>
      </c>
      <c r="C26" s="549" t="s">
        <v>52</v>
      </c>
      <c r="D26" s="574" t="s">
        <v>100</v>
      </c>
      <c r="E26" s="581" t="s">
        <v>37</v>
      </c>
      <c r="F26" s="597" t="s">
        <v>102</v>
      </c>
      <c r="G26" s="597" t="s">
        <v>104</v>
      </c>
      <c r="H26" s="617" t="s">
        <v>107</v>
      </c>
      <c r="I26" s="636"/>
    </row>
    <row r="27" spans="1:9" s="519" customFormat="1" ht="18.600000000000001" customHeight="1">
      <c r="A27" s="523"/>
      <c r="B27" s="539"/>
      <c r="C27" s="562"/>
      <c r="D27" s="563"/>
      <c r="E27" s="588"/>
      <c r="F27" s="601"/>
      <c r="G27" s="601"/>
      <c r="I27" s="637"/>
    </row>
    <row r="28" spans="1:9" s="519" customFormat="1" ht="18.600000000000001" customHeight="1">
      <c r="A28" s="523"/>
      <c r="B28" s="530"/>
      <c r="C28" s="555"/>
      <c r="D28" s="571"/>
      <c r="E28" s="589"/>
      <c r="F28" s="599"/>
      <c r="G28" s="599"/>
      <c r="H28" s="621"/>
      <c r="I28" s="638"/>
    </row>
    <row r="29" spans="1:9" s="519" customFormat="1" ht="18.600000000000001" customHeight="1">
      <c r="A29" s="523"/>
      <c r="B29" s="539"/>
      <c r="C29" s="562"/>
      <c r="D29" s="563"/>
      <c r="E29" s="588"/>
      <c r="F29" s="601"/>
      <c r="G29" s="601"/>
      <c r="I29" s="637"/>
    </row>
    <row r="30" spans="1:9" s="519" customFormat="1" ht="18.600000000000001" customHeight="1">
      <c r="A30" s="523"/>
      <c r="B30" s="530"/>
      <c r="C30" s="555"/>
      <c r="D30" s="571"/>
      <c r="E30" s="589"/>
      <c r="F30" s="599"/>
      <c r="G30" s="599"/>
      <c r="H30" s="621"/>
      <c r="I30" s="638"/>
    </row>
    <row r="31" spans="1:9" s="519" customFormat="1" ht="18.600000000000001" customHeight="1">
      <c r="A31" s="523"/>
      <c r="B31" s="529"/>
      <c r="C31" s="563"/>
      <c r="D31" s="563"/>
      <c r="E31" s="590"/>
      <c r="F31" s="601"/>
      <c r="G31" s="601"/>
      <c r="I31" s="637"/>
    </row>
    <row r="32" spans="1:9" s="519" customFormat="1" ht="18.600000000000001" customHeight="1">
      <c r="A32" s="523"/>
      <c r="B32" s="530"/>
      <c r="C32" s="564"/>
      <c r="D32" s="571"/>
      <c r="E32" s="591"/>
      <c r="F32" s="599"/>
      <c r="G32" s="599"/>
      <c r="H32" s="622"/>
      <c r="I32" s="638"/>
    </row>
    <row r="33" spans="1:9" s="519" customFormat="1" ht="18.600000000000001" customHeight="1">
      <c r="A33" s="523"/>
      <c r="B33" s="540"/>
      <c r="C33" s="565"/>
      <c r="D33" s="563"/>
      <c r="E33" s="584"/>
      <c r="F33" s="601"/>
      <c r="G33" s="602"/>
      <c r="I33" s="637"/>
    </row>
    <row r="34" spans="1:9" s="519" customFormat="1" ht="18.600000000000001" customHeight="1">
      <c r="A34" s="523"/>
      <c r="B34" s="530"/>
      <c r="C34" s="566"/>
      <c r="D34" s="571"/>
      <c r="E34" s="585"/>
      <c r="F34" s="605"/>
      <c r="G34" s="599"/>
      <c r="H34" s="623"/>
      <c r="I34" s="638"/>
    </row>
    <row r="35" spans="1:9" s="519" customFormat="1" ht="18.600000000000001" customHeight="1">
      <c r="A35" s="523"/>
      <c r="B35" s="539"/>
      <c r="C35" s="562"/>
      <c r="D35" s="563"/>
      <c r="E35" s="584"/>
      <c r="F35" s="601"/>
      <c r="G35" s="601"/>
      <c r="I35" s="637"/>
    </row>
    <row r="36" spans="1:9" s="519" customFormat="1" ht="18.600000000000001" customHeight="1">
      <c r="A36" s="523"/>
      <c r="B36" s="530"/>
      <c r="C36" s="566"/>
      <c r="D36" s="571"/>
      <c r="E36" s="585"/>
      <c r="F36" s="605"/>
      <c r="G36" s="599"/>
      <c r="H36" s="618"/>
      <c r="I36" s="638"/>
    </row>
    <row r="37" spans="1:9" s="519" customFormat="1" ht="18.600000000000001" customHeight="1">
      <c r="A37" s="523"/>
      <c r="B37" s="531"/>
      <c r="C37" s="562"/>
      <c r="D37" s="563"/>
      <c r="E37" s="584"/>
      <c r="F37" s="601"/>
      <c r="G37" s="609"/>
      <c r="I37" s="637"/>
    </row>
    <row r="38" spans="1:9" s="519" customFormat="1" ht="18.600000000000001" customHeight="1">
      <c r="A38" s="523"/>
      <c r="B38" s="530"/>
      <c r="C38" s="566"/>
      <c r="D38" s="571"/>
      <c r="E38" s="592"/>
      <c r="F38" s="605"/>
      <c r="G38" s="599"/>
      <c r="H38" s="624"/>
      <c r="I38" s="638"/>
    </row>
    <row r="39" spans="1:9" s="519" customFormat="1" ht="18.600000000000001" customHeight="1">
      <c r="A39" s="523"/>
      <c r="B39" s="531"/>
      <c r="C39" s="562"/>
      <c r="D39" s="563"/>
      <c r="E39" s="584"/>
      <c r="F39" s="601"/>
      <c r="G39" s="601"/>
      <c r="I39" s="637"/>
    </row>
    <row r="40" spans="1:9" s="519" customFormat="1" ht="18.600000000000001" customHeight="1">
      <c r="A40" s="523"/>
      <c r="B40" s="530"/>
      <c r="C40" s="566"/>
      <c r="D40" s="571"/>
      <c r="E40" s="592"/>
      <c r="F40" s="605"/>
      <c r="G40" s="599"/>
      <c r="H40" s="618"/>
      <c r="I40" s="638"/>
    </row>
    <row r="41" spans="1:9" s="519" customFormat="1" ht="18.600000000000001" customHeight="1">
      <c r="A41" s="523"/>
      <c r="B41" s="540"/>
      <c r="C41" s="562"/>
      <c r="D41" s="563"/>
      <c r="E41" s="584"/>
      <c r="F41" s="601"/>
      <c r="G41" s="601"/>
      <c r="I41" s="637"/>
    </row>
    <row r="42" spans="1:9" s="519" customFormat="1" ht="18.600000000000001" customHeight="1">
      <c r="A42" s="523"/>
      <c r="B42" s="541"/>
      <c r="C42" s="566"/>
      <c r="D42" s="571"/>
      <c r="E42" s="585"/>
      <c r="F42" s="605"/>
      <c r="G42" s="599"/>
      <c r="H42" s="618"/>
      <c r="I42" s="638"/>
    </row>
    <row r="43" spans="1:9" s="519" customFormat="1" ht="18.600000000000001" customHeight="1">
      <c r="A43" s="523"/>
      <c r="B43" s="542"/>
      <c r="C43" s="567"/>
      <c r="D43" s="563"/>
      <c r="E43" s="584"/>
      <c r="F43" s="601"/>
      <c r="G43" s="601"/>
      <c r="I43" s="637"/>
    </row>
    <row r="44" spans="1:9" s="519" customFormat="1" ht="18.600000000000001" customHeight="1">
      <c r="A44" s="523"/>
      <c r="B44" s="543"/>
      <c r="C44" s="566"/>
      <c r="D44" s="571"/>
      <c r="E44" s="585"/>
      <c r="F44" s="605"/>
      <c r="G44" s="599"/>
      <c r="H44" s="618"/>
      <c r="I44" s="638"/>
    </row>
    <row r="45" spans="1:9" s="519" customFormat="1" ht="18.600000000000001" customHeight="1">
      <c r="A45" s="523"/>
      <c r="B45" s="537"/>
      <c r="C45" s="560"/>
      <c r="D45" s="575"/>
      <c r="E45" s="586"/>
      <c r="F45" s="603"/>
      <c r="G45" s="611"/>
      <c r="H45" s="619"/>
      <c r="I45" s="639"/>
    </row>
    <row r="46" spans="1:9" s="519" customFormat="1" ht="18.600000000000001" customHeight="1">
      <c r="A46" s="523"/>
      <c r="B46" s="538" t="s">
        <v>108</v>
      </c>
      <c r="C46" s="561"/>
      <c r="D46" s="576"/>
      <c r="E46" s="587"/>
      <c r="F46" s="604"/>
      <c r="G46" s="612"/>
      <c r="H46" s="620"/>
      <c r="I46" s="640"/>
    </row>
    <row r="47" spans="1:9" s="518" customFormat="1" ht="9.9499999999999993" customHeight="1">
      <c r="B47" s="237"/>
      <c r="C47" s="237"/>
      <c r="E47" s="579"/>
      <c r="F47" s="216"/>
      <c r="G47" s="216"/>
    </row>
    <row r="48" spans="1:9" s="518" customFormat="1" ht="9.9499999999999993" customHeight="1">
      <c r="B48" s="237"/>
      <c r="C48" s="237"/>
      <c r="E48" s="579"/>
      <c r="F48" s="216"/>
      <c r="G48" s="216"/>
    </row>
    <row r="49" spans="1:9" ht="36.950000000000003" customHeight="1">
      <c r="A49" s="521"/>
      <c r="B49" s="524" t="s">
        <v>179</v>
      </c>
      <c r="C49" s="548"/>
      <c r="D49" s="573" t="s">
        <v>207</v>
      </c>
      <c r="E49" s="580"/>
      <c r="F49" s="596" t="s">
        <v>96</v>
      </c>
      <c r="G49" s="608"/>
      <c r="H49" s="616"/>
      <c r="I49" s="635" t="s">
        <v>163</v>
      </c>
    </row>
    <row r="50" spans="1:9" ht="36.950000000000003" customHeight="1">
      <c r="A50" s="522"/>
      <c r="B50" s="525" t="s">
        <v>97</v>
      </c>
      <c r="C50" s="549" t="s">
        <v>52</v>
      </c>
      <c r="D50" s="574" t="s">
        <v>100</v>
      </c>
      <c r="E50" s="581" t="s">
        <v>37</v>
      </c>
      <c r="F50" s="597" t="s">
        <v>102</v>
      </c>
      <c r="G50" s="597" t="s">
        <v>104</v>
      </c>
      <c r="H50" s="617" t="s">
        <v>107</v>
      </c>
      <c r="I50" s="636"/>
    </row>
    <row r="51" spans="1:9" s="519" customFormat="1" ht="18.600000000000001" customHeight="1">
      <c r="A51" s="523"/>
      <c r="B51" s="529"/>
      <c r="C51" s="554"/>
      <c r="D51" s="563"/>
      <c r="E51" s="584"/>
      <c r="F51" s="601"/>
      <c r="G51" s="601"/>
      <c r="I51" s="637"/>
    </row>
    <row r="52" spans="1:9" s="519" customFormat="1" ht="18.600000000000001" customHeight="1">
      <c r="A52" s="523"/>
      <c r="B52" s="530"/>
      <c r="C52" s="555"/>
      <c r="D52" s="571"/>
      <c r="E52" s="591"/>
      <c r="F52" s="599"/>
      <c r="G52" s="599"/>
      <c r="H52" s="625"/>
      <c r="I52" s="641"/>
    </row>
    <row r="53" spans="1:9" s="519" customFormat="1" ht="18.600000000000001" customHeight="1">
      <c r="A53" s="523"/>
      <c r="B53" s="539"/>
      <c r="C53" s="562"/>
      <c r="D53" s="563"/>
      <c r="E53" s="588"/>
      <c r="F53" s="601"/>
      <c r="G53" s="601"/>
      <c r="I53" s="637"/>
    </row>
    <row r="54" spans="1:9" s="519" customFormat="1" ht="18.600000000000001" customHeight="1">
      <c r="A54" s="523"/>
      <c r="B54" s="530"/>
      <c r="C54" s="555"/>
      <c r="D54" s="571"/>
      <c r="E54" s="589"/>
      <c r="F54" s="599"/>
      <c r="G54" s="599"/>
      <c r="H54" s="621"/>
      <c r="I54" s="638"/>
    </row>
    <row r="55" spans="1:9" s="519" customFormat="1" ht="18.600000000000001" customHeight="1">
      <c r="A55" s="523"/>
      <c r="B55" s="539"/>
      <c r="C55" s="562"/>
      <c r="D55" s="563"/>
      <c r="E55" s="584"/>
      <c r="F55" s="601"/>
      <c r="G55" s="601"/>
      <c r="I55" s="637"/>
    </row>
    <row r="56" spans="1:9" s="519" customFormat="1" ht="18.600000000000001" customHeight="1">
      <c r="A56" s="523"/>
      <c r="B56" s="532"/>
      <c r="C56" s="566"/>
      <c r="D56" s="571"/>
      <c r="E56" s="585"/>
      <c r="F56" s="605"/>
      <c r="G56" s="599"/>
      <c r="H56" s="618"/>
      <c r="I56" s="638"/>
    </row>
    <row r="57" spans="1:9" s="519" customFormat="1" ht="18.600000000000001" customHeight="1">
      <c r="A57" s="523"/>
      <c r="B57" s="539"/>
      <c r="C57" s="562"/>
      <c r="D57" s="563"/>
      <c r="E57" s="584"/>
      <c r="F57" s="601"/>
      <c r="G57" s="601"/>
      <c r="I57" s="637"/>
    </row>
    <row r="58" spans="1:9" s="519" customFormat="1" ht="18.600000000000001" customHeight="1">
      <c r="A58" s="523"/>
      <c r="B58" s="530"/>
      <c r="C58" s="555"/>
      <c r="D58" s="571"/>
      <c r="E58" s="593"/>
      <c r="F58" s="599"/>
      <c r="G58" s="599"/>
      <c r="H58" s="621"/>
      <c r="I58" s="638"/>
    </row>
    <row r="59" spans="1:9" s="519" customFormat="1" ht="18.600000000000001" customHeight="1">
      <c r="A59" s="523"/>
      <c r="B59" s="531"/>
      <c r="C59" s="563"/>
      <c r="D59" s="563"/>
      <c r="E59" s="584"/>
      <c r="F59" s="601"/>
      <c r="G59" s="613"/>
      <c r="I59" s="637"/>
    </row>
    <row r="60" spans="1:9" s="519" customFormat="1" ht="18.600000000000001" customHeight="1">
      <c r="A60" s="523"/>
      <c r="B60" s="530"/>
      <c r="C60" s="566"/>
      <c r="D60" s="571"/>
      <c r="E60" s="592"/>
      <c r="F60" s="605"/>
      <c r="G60" s="610"/>
      <c r="H60" s="624"/>
      <c r="I60" s="638"/>
    </row>
    <row r="61" spans="1:9" s="519" customFormat="1" ht="18.600000000000001" customHeight="1">
      <c r="A61" s="523"/>
      <c r="B61" s="531"/>
      <c r="C61" s="568"/>
      <c r="D61" s="563"/>
      <c r="E61" s="584"/>
      <c r="F61" s="601"/>
      <c r="G61" s="601"/>
      <c r="I61" s="637"/>
    </row>
    <row r="62" spans="1:9" s="519" customFormat="1" ht="18.600000000000001" customHeight="1">
      <c r="A62" s="523"/>
      <c r="B62" s="532"/>
      <c r="C62" s="566"/>
      <c r="D62" s="571"/>
      <c r="E62" s="585"/>
      <c r="F62" s="605"/>
      <c r="G62" s="599"/>
      <c r="H62" s="618"/>
      <c r="I62" s="638"/>
    </row>
    <row r="63" spans="1:9" s="519" customFormat="1" ht="18.600000000000001" customHeight="1">
      <c r="A63" s="523"/>
      <c r="B63" s="531"/>
      <c r="C63" s="568"/>
      <c r="D63" s="563"/>
      <c r="E63" s="584"/>
      <c r="F63" s="601"/>
      <c r="G63" s="601"/>
      <c r="I63" s="637"/>
    </row>
    <row r="64" spans="1:9" s="519" customFormat="1" ht="18.600000000000001" customHeight="1">
      <c r="A64" s="523"/>
      <c r="B64" s="532"/>
      <c r="C64" s="566"/>
      <c r="D64" s="571"/>
      <c r="E64" s="585"/>
      <c r="F64" s="605"/>
      <c r="G64" s="599"/>
      <c r="H64" s="618"/>
      <c r="I64" s="638"/>
    </row>
    <row r="65" spans="1:9" s="519" customFormat="1" ht="18.600000000000001" customHeight="1">
      <c r="A65" s="523"/>
      <c r="B65" s="542"/>
      <c r="C65" s="568"/>
      <c r="D65" s="563"/>
      <c r="E65" s="584"/>
      <c r="F65" s="601"/>
      <c r="G65" s="601"/>
      <c r="I65" s="637"/>
    </row>
    <row r="66" spans="1:9" s="519" customFormat="1" ht="18.600000000000001" customHeight="1">
      <c r="A66" s="523"/>
      <c r="B66" s="543"/>
      <c r="C66" s="569"/>
      <c r="D66" s="571"/>
      <c r="E66" s="585"/>
      <c r="F66" s="605"/>
      <c r="G66" s="605"/>
      <c r="H66" s="618"/>
      <c r="I66" s="638"/>
    </row>
    <row r="67" spans="1:9" s="519" customFormat="1" ht="18.600000000000001" customHeight="1">
      <c r="A67" s="523"/>
      <c r="B67" s="542"/>
      <c r="C67" s="568"/>
      <c r="D67" s="563"/>
      <c r="E67" s="584"/>
      <c r="F67" s="601"/>
      <c r="G67" s="601"/>
      <c r="I67" s="637"/>
    </row>
    <row r="68" spans="1:9" s="519" customFormat="1" ht="18.600000000000001" customHeight="1">
      <c r="A68" s="523"/>
      <c r="B68" s="543"/>
      <c r="C68" s="569"/>
      <c r="D68" s="571"/>
      <c r="E68" s="585"/>
      <c r="F68" s="605"/>
      <c r="G68" s="605"/>
      <c r="H68" s="618"/>
      <c r="I68" s="638"/>
    </row>
    <row r="69" spans="1:9" s="519" customFormat="1" ht="18.600000000000001" customHeight="1">
      <c r="A69" s="523"/>
      <c r="B69" s="537"/>
      <c r="C69" s="560"/>
      <c r="D69" s="575"/>
      <c r="E69" s="586"/>
      <c r="F69" s="603"/>
      <c r="G69" s="611"/>
      <c r="H69" s="619"/>
      <c r="I69" s="639"/>
    </row>
    <row r="70" spans="1:9" s="519" customFormat="1" ht="18" customHeight="1">
      <c r="A70" s="523"/>
      <c r="B70" s="538" t="s">
        <v>108</v>
      </c>
      <c r="C70" s="561"/>
      <c r="D70" s="576"/>
      <c r="E70" s="587"/>
      <c r="F70" s="604"/>
      <c r="G70" s="612"/>
      <c r="H70" s="620"/>
      <c r="I70" s="640"/>
    </row>
    <row r="71" spans="1:9" s="519" customFormat="1" ht="9.9499999999999993" customHeight="1">
      <c r="A71" s="523"/>
      <c r="B71" s="544"/>
      <c r="C71" s="570"/>
      <c r="D71" s="577"/>
      <c r="E71" s="594"/>
      <c r="F71" s="606"/>
      <c r="G71" s="606"/>
      <c r="H71" s="626"/>
      <c r="I71" s="626"/>
    </row>
    <row r="72" spans="1:9" ht="36.950000000000003" customHeight="1">
      <c r="A72" s="521"/>
      <c r="B72" s="524" t="s">
        <v>180</v>
      </c>
      <c r="C72" s="548"/>
      <c r="D72" s="573" t="s">
        <v>121</v>
      </c>
      <c r="E72" s="580"/>
      <c r="F72" s="596" t="s">
        <v>96</v>
      </c>
      <c r="G72" s="608"/>
      <c r="H72" s="616"/>
      <c r="I72" s="635" t="s">
        <v>163</v>
      </c>
    </row>
    <row r="73" spans="1:9" ht="36.950000000000003" customHeight="1">
      <c r="A73" s="522"/>
      <c r="B73" s="525" t="s">
        <v>97</v>
      </c>
      <c r="C73" s="549" t="s">
        <v>52</v>
      </c>
      <c r="D73" s="574" t="s">
        <v>100</v>
      </c>
      <c r="E73" s="581" t="s">
        <v>37</v>
      </c>
      <c r="F73" s="597" t="s">
        <v>102</v>
      </c>
      <c r="G73" s="597" t="s">
        <v>104</v>
      </c>
      <c r="H73" s="617" t="s">
        <v>107</v>
      </c>
      <c r="I73" s="636"/>
    </row>
    <row r="74" spans="1:9" s="519" customFormat="1" ht="18.600000000000001" customHeight="1">
      <c r="A74" s="523"/>
      <c r="B74" s="539"/>
      <c r="C74" s="562"/>
      <c r="D74" s="563"/>
      <c r="E74" s="588"/>
      <c r="F74" s="601"/>
      <c r="G74" s="601"/>
      <c r="I74" s="637"/>
    </row>
    <row r="75" spans="1:9" s="519" customFormat="1" ht="18.600000000000001" customHeight="1">
      <c r="A75" s="523"/>
      <c r="B75" s="530" t="s">
        <v>14</v>
      </c>
      <c r="C75" s="555"/>
      <c r="D75" s="571" t="s">
        <v>110</v>
      </c>
      <c r="E75" s="591"/>
      <c r="F75" s="599"/>
      <c r="G75" s="599"/>
      <c r="H75" s="621"/>
      <c r="I75" s="638"/>
    </row>
    <row r="76" spans="1:9" s="519" customFormat="1" ht="18.600000000000001" customHeight="1">
      <c r="A76" s="523"/>
      <c r="B76" s="539"/>
      <c r="C76" s="562"/>
      <c r="D76" s="563"/>
      <c r="E76" s="590"/>
      <c r="F76" s="601"/>
      <c r="G76" s="601"/>
      <c r="I76" s="637"/>
    </row>
    <row r="77" spans="1:9" s="519" customFormat="1" ht="18.600000000000001" customHeight="1">
      <c r="A77" s="523"/>
      <c r="B77" s="530" t="s">
        <v>61</v>
      </c>
      <c r="C77" s="555"/>
      <c r="D77" s="571" t="s">
        <v>161</v>
      </c>
      <c r="E77" s="591"/>
      <c r="F77" s="599"/>
      <c r="G77" s="599"/>
      <c r="H77" s="621"/>
      <c r="I77" s="638"/>
    </row>
    <row r="78" spans="1:9" s="519" customFormat="1" ht="18.600000000000001" customHeight="1">
      <c r="A78" s="523"/>
      <c r="B78" s="529"/>
      <c r="C78" s="563"/>
      <c r="D78" s="563"/>
      <c r="E78" s="590"/>
      <c r="F78" s="601"/>
      <c r="G78" s="614"/>
      <c r="H78" s="627"/>
      <c r="I78" s="642"/>
    </row>
    <row r="79" spans="1:9" s="519" customFormat="1" ht="18.600000000000001" customHeight="1">
      <c r="A79" s="523"/>
      <c r="B79" s="530"/>
      <c r="C79" s="564"/>
      <c r="D79" s="571"/>
      <c r="E79" s="591"/>
      <c r="F79" s="599"/>
      <c r="G79" s="615"/>
      <c r="H79" s="628"/>
      <c r="I79" s="643"/>
    </row>
    <row r="80" spans="1:9" s="519" customFormat="1" ht="18.600000000000001" customHeight="1">
      <c r="A80" s="523"/>
      <c r="B80" s="540"/>
      <c r="C80" s="565"/>
      <c r="D80" s="563"/>
      <c r="E80" s="584"/>
      <c r="F80" s="601"/>
      <c r="G80" s="602"/>
      <c r="I80" s="637"/>
    </row>
    <row r="81" spans="1:9" s="519" customFormat="1" ht="18.600000000000001" customHeight="1">
      <c r="A81" s="523"/>
      <c r="B81" s="530"/>
      <c r="C81" s="566"/>
      <c r="D81" s="571"/>
      <c r="E81" s="585"/>
      <c r="F81" s="605"/>
      <c r="G81" s="599"/>
      <c r="H81" s="623"/>
      <c r="I81" s="638"/>
    </row>
    <row r="82" spans="1:9" s="519" customFormat="1" ht="18.600000000000001" customHeight="1">
      <c r="A82" s="523"/>
      <c r="B82" s="531"/>
      <c r="C82" s="563"/>
      <c r="D82" s="563"/>
      <c r="E82" s="584"/>
      <c r="F82" s="601"/>
      <c r="G82" s="601"/>
      <c r="I82" s="637"/>
    </row>
    <row r="83" spans="1:9" s="519" customFormat="1" ht="18.600000000000001" customHeight="1">
      <c r="A83" s="523"/>
      <c r="B83" s="530"/>
      <c r="C83" s="566"/>
      <c r="D83" s="571"/>
      <c r="E83" s="592"/>
      <c r="F83" s="605"/>
      <c r="G83" s="599"/>
      <c r="H83" s="624"/>
      <c r="I83" s="638"/>
    </row>
    <row r="84" spans="1:9" s="519" customFormat="1" ht="18.600000000000001" customHeight="1">
      <c r="A84" s="523"/>
      <c r="B84" s="539"/>
      <c r="C84" s="563"/>
      <c r="D84" s="563"/>
      <c r="E84" s="584"/>
      <c r="F84" s="601"/>
      <c r="G84" s="601"/>
      <c r="I84" s="637"/>
    </row>
    <row r="85" spans="1:9" s="519" customFormat="1" ht="18.600000000000001" customHeight="1">
      <c r="A85" s="523"/>
      <c r="B85" s="532"/>
      <c r="C85" s="571"/>
      <c r="D85" s="571"/>
      <c r="E85" s="585"/>
      <c r="F85" s="605"/>
      <c r="G85" s="605"/>
      <c r="H85" s="618"/>
      <c r="I85" s="638"/>
    </row>
    <row r="86" spans="1:9" s="519" customFormat="1" ht="18.600000000000001" customHeight="1">
      <c r="A86" s="523"/>
      <c r="B86" s="542"/>
      <c r="C86" s="565"/>
      <c r="D86" s="563"/>
      <c r="E86" s="584"/>
      <c r="F86" s="601"/>
      <c r="G86" s="601"/>
      <c r="I86" s="637"/>
    </row>
    <row r="87" spans="1:9" s="519" customFormat="1" ht="18.600000000000001" customHeight="1">
      <c r="A87" s="523"/>
      <c r="B87" s="543"/>
      <c r="C87" s="566"/>
      <c r="D87" s="571"/>
      <c r="E87" s="585"/>
      <c r="F87" s="605"/>
      <c r="G87" s="605"/>
      <c r="H87" s="618"/>
      <c r="I87" s="638"/>
    </row>
    <row r="88" spans="1:9" s="519" customFormat="1" ht="18.600000000000001" customHeight="1">
      <c r="A88" s="523"/>
      <c r="B88" s="531"/>
      <c r="C88" s="563"/>
      <c r="D88" s="563"/>
      <c r="E88" s="584"/>
      <c r="F88" s="601"/>
      <c r="G88" s="601"/>
      <c r="I88" s="637"/>
    </row>
    <row r="89" spans="1:9" s="519" customFormat="1" ht="18.600000000000001" customHeight="1">
      <c r="A89" s="523"/>
      <c r="B89" s="545"/>
      <c r="C89" s="571"/>
      <c r="D89" s="571"/>
      <c r="E89" s="585"/>
      <c r="F89" s="605"/>
      <c r="G89" s="605"/>
      <c r="H89" s="618"/>
      <c r="I89" s="638"/>
    </row>
    <row r="90" spans="1:9" s="519" customFormat="1" ht="18.600000000000001" customHeight="1">
      <c r="A90" s="523"/>
      <c r="B90" s="531"/>
      <c r="C90" s="563"/>
      <c r="D90" s="563"/>
      <c r="E90" s="584"/>
      <c r="F90" s="601"/>
      <c r="G90" s="601"/>
      <c r="I90" s="637"/>
    </row>
    <row r="91" spans="1:9" s="519" customFormat="1" ht="18.600000000000001" customHeight="1">
      <c r="A91" s="523"/>
      <c r="B91" s="545"/>
      <c r="C91" s="571"/>
      <c r="D91" s="571"/>
      <c r="E91" s="585"/>
      <c r="F91" s="605"/>
      <c r="G91" s="605"/>
      <c r="H91" s="618"/>
      <c r="I91" s="638"/>
    </row>
    <row r="92" spans="1:9" s="519" customFormat="1" ht="18.600000000000001" customHeight="1">
      <c r="A92" s="523"/>
      <c r="B92" s="537"/>
      <c r="C92" s="560"/>
      <c r="D92" s="575"/>
      <c r="E92" s="586"/>
      <c r="F92" s="603"/>
      <c r="G92" s="611"/>
      <c r="H92" s="619"/>
      <c r="I92" s="639"/>
    </row>
    <row r="93" spans="1:9" s="519" customFormat="1" ht="18.600000000000001" customHeight="1">
      <c r="A93" s="523"/>
      <c r="B93" s="538" t="s">
        <v>108</v>
      </c>
      <c r="C93" s="561"/>
      <c r="D93" s="576"/>
      <c r="E93" s="587"/>
      <c r="F93" s="604"/>
      <c r="G93" s="612"/>
      <c r="H93" s="620"/>
      <c r="I93" s="640"/>
    </row>
    <row r="94" spans="1:9" s="518" customFormat="1" ht="9.9499999999999993" customHeight="1">
      <c r="B94" s="237"/>
      <c r="C94" s="237"/>
      <c r="E94" s="579"/>
      <c r="F94" s="216"/>
      <c r="G94" s="216"/>
    </row>
    <row r="95" spans="1:9" s="518" customFormat="1" ht="9.9499999999999993" customHeight="1">
      <c r="B95" s="237"/>
      <c r="C95" s="237"/>
      <c r="E95" s="579"/>
      <c r="F95" s="216"/>
      <c r="G95" s="216"/>
    </row>
    <row r="96" spans="1:9" ht="36.950000000000003" customHeight="1">
      <c r="A96" s="521"/>
      <c r="B96" s="524" t="s">
        <v>148</v>
      </c>
      <c r="C96" s="548"/>
      <c r="D96" s="573" t="s">
        <v>19</v>
      </c>
      <c r="E96" s="580"/>
      <c r="F96" s="596" t="s">
        <v>96</v>
      </c>
      <c r="G96" s="608"/>
      <c r="H96" s="616"/>
      <c r="I96" s="635" t="s">
        <v>163</v>
      </c>
    </row>
    <row r="97" spans="1:9" ht="36.950000000000003" customHeight="1">
      <c r="A97" s="522"/>
      <c r="B97" s="525" t="s">
        <v>97</v>
      </c>
      <c r="C97" s="549" t="s">
        <v>52</v>
      </c>
      <c r="D97" s="574" t="s">
        <v>100</v>
      </c>
      <c r="E97" s="581" t="s">
        <v>37</v>
      </c>
      <c r="F97" s="597" t="s">
        <v>102</v>
      </c>
      <c r="G97" s="597" t="s">
        <v>104</v>
      </c>
      <c r="H97" s="617" t="s">
        <v>107</v>
      </c>
      <c r="I97" s="636"/>
    </row>
    <row r="98" spans="1:9" s="519" customFormat="1" ht="18.600000000000001" customHeight="1">
      <c r="A98" s="523"/>
      <c r="B98" s="529"/>
      <c r="C98" s="554"/>
      <c r="D98" s="563"/>
      <c r="E98" s="584"/>
      <c r="F98" s="601"/>
      <c r="G98" s="601"/>
      <c r="I98" s="637"/>
    </row>
    <row r="99" spans="1:9" s="519" customFormat="1" ht="18.600000000000001" customHeight="1">
      <c r="A99" s="523"/>
      <c r="B99" s="530" t="s">
        <v>157</v>
      </c>
      <c r="C99" s="555"/>
      <c r="D99" s="571" t="s">
        <v>110</v>
      </c>
      <c r="E99" s="591"/>
      <c r="F99" s="599"/>
      <c r="G99" s="599"/>
      <c r="H99" s="625"/>
      <c r="I99" s="641"/>
    </row>
    <row r="100" spans="1:9" s="519" customFormat="1" ht="18.600000000000001" customHeight="1">
      <c r="A100" s="523"/>
      <c r="B100" s="529"/>
      <c r="C100" s="554"/>
      <c r="D100" s="563"/>
      <c r="E100" s="584"/>
      <c r="F100" s="598"/>
      <c r="G100" s="614"/>
      <c r="H100" s="627"/>
      <c r="I100" s="642"/>
    </row>
    <row r="101" spans="1:9" s="519" customFormat="1" ht="18.600000000000001" customHeight="1">
      <c r="A101" s="523"/>
      <c r="B101" s="532"/>
      <c r="C101" s="555"/>
      <c r="D101" s="571"/>
      <c r="E101" s="593"/>
      <c r="F101" s="599"/>
      <c r="G101" s="615"/>
      <c r="H101" s="628"/>
      <c r="I101" s="643"/>
    </row>
    <row r="102" spans="1:9" s="519" customFormat="1" ht="18.600000000000001" customHeight="1">
      <c r="A102" s="523"/>
      <c r="B102" s="529"/>
      <c r="C102" s="554"/>
      <c r="D102" s="563"/>
      <c r="E102" s="584"/>
      <c r="F102" s="598"/>
      <c r="G102" s="601"/>
      <c r="I102" s="637"/>
    </row>
    <row r="103" spans="1:9" s="519" customFormat="1" ht="18.600000000000001" customHeight="1">
      <c r="A103" s="523"/>
      <c r="B103" s="532"/>
      <c r="C103" s="555"/>
      <c r="D103" s="571"/>
      <c r="E103" s="593"/>
      <c r="F103" s="599"/>
      <c r="G103" s="599"/>
      <c r="H103" s="621"/>
      <c r="I103" s="638"/>
    </row>
    <row r="104" spans="1:9" s="519" customFormat="1" ht="18.600000000000001" customHeight="1">
      <c r="A104" s="523"/>
      <c r="B104" s="531"/>
      <c r="C104" s="563"/>
      <c r="D104" s="563"/>
      <c r="E104" s="584"/>
      <c r="F104" s="601"/>
      <c r="G104" s="601"/>
      <c r="I104" s="637"/>
    </row>
    <row r="105" spans="1:9" s="519" customFormat="1" ht="18.600000000000001" customHeight="1">
      <c r="A105" s="523"/>
      <c r="B105" s="530"/>
      <c r="C105" s="566"/>
      <c r="D105" s="571"/>
      <c r="E105" s="592"/>
      <c r="F105" s="605"/>
      <c r="G105" s="599"/>
      <c r="H105" s="624"/>
      <c r="I105" s="638"/>
    </row>
    <row r="106" spans="1:9" s="519" customFormat="1" ht="18.600000000000001" customHeight="1">
      <c r="A106" s="523"/>
      <c r="B106" s="539"/>
      <c r="C106" s="562"/>
      <c r="D106" s="563"/>
      <c r="E106" s="584"/>
      <c r="F106" s="601"/>
      <c r="G106" s="601"/>
      <c r="H106" s="629"/>
      <c r="I106" s="637"/>
    </row>
    <row r="107" spans="1:9" s="519" customFormat="1" ht="18.600000000000001" customHeight="1">
      <c r="A107" s="523"/>
      <c r="B107" s="530"/>
      <c r="C107" s="555"/>
      <c r="D107" s="571"/>
      <c r="E107" s="593"/>
      <c r="F107" s="599"/>
      <c r="G107" s="599"/>
      <c r="H107" s="621"/>
      <c r="I107" s="638"/>
    </row>
    <row r="108" spans="1:9" s="519" customFormat="1" ht="18.600000000000001" customHeight="1">
      <c r="A108" s="523"/>
      <c r="B108" s="531"/>
      <c r="C108" s="563"/>
      <c r="D108" s="563"/>
      <c r="E108" s="584"/>
      <c r="F108" s="601"/>
      <c r="G108" s="601"/>
      <c r="I108" s="637"/>
    </row>
    <row r="109" spans="1:9" s="519" customFormat="1" ht="18.600000000000001" customHeight="1">
      <c r="A109" s="523"/>
      <c r="B109" s="530"/>
      <c r="C109" s="555"/>
      <c r="D109" s="571"/>
      <c r="E109" s="593"/>
      <c r="F109" s="599"/>
      <c r="G109" s="599"/>
      <c r="H109" s="618"/>
      <c r="I109" s="638"/>
    </row>
    <row r="110" spans="1:9" s="519" customFormat="1" ht="18.600000000000001" customHeight="1">
      <c r="A110" s="523"/>
      <c r="B110" s="531"/>
      <c r="C110" s="563"/>
      <c r="D110" s="563"/>
      <c r="E110" s="584"/>
      <c r="F110" s="601"/>
      <c r="G110" s="601"/>
      <c r="I110" s="637"/>
    </row>
    <row r="111" spans="1:9" s="519" customFormat="1" ht="18.600000000000001" customHeight="1">
      <c r="A111" s="523"/>
      <c r="B111" s="530"/>
      <c r="C111" s="555"/>
      <c r="D111" s="571"/>
      <c r="E111" s="593"/>
      <c r="F111" s="599"/>
      <c r="G111" s="599"/>
      <c r="H111" s="618"/>
      <c r="I111" s="638"/>
    </row>
    <row r="112" spans="1:9" s="519" customFormat="1" ht="18.600000000000001" customHeight="1">
      <c r="A112" s="523"/>
      <c r="B112" s="531"/>
      <c r="C112" s="563"/>
      <c r="D112" s="563"/>
      <c r="E112" s="584"/>
      <c r="F112" s="601"/>
      <c r="G112" s="601"/>
      <c r="I112" s="637"/>
    </row>
    <row r="113" spans="1:9" s="519" customFormat="1" ht="18.600000000000001" customHeight="1">
      <c r="A113" s="523"/>
      <c r="B113" s="530"/>
      <c r="C113" s="555"/>
      <c r="D113" s="571"/>
      <c r="E113" s="593"/>
      <c r="F113" s="599"/>
      <c r="G113" s="599"/>
      <c r="H113" s="618"/>
      <c r="I113" s="638"/>
    </row>
    <row r="114" spans="1:9" s="519" customFormat="1" ht="18.600000000000001" customHeight="1">
      <c r="A114" s="523"/>
      <c r="B114" s="531"/>
      <c r="C114" s="563"/>
      <c r="D114" s="563"/>
      <c r="E114" s="584"/>
      <c r="F114" s="601"/>
      <c r="G114" s="601"/>
      <c r="I114" s="637"/>
    </row>
    <row r="115" spans="1:9" s="519" customFormat="1" ht="18.600000000000001" customHeight="1">
      <c r="A115" s="523"/>
      <c r="B115" s="530"/>
      <c r="C115" s="555"/>
      <c r="D115" s="571"/>
      <c r="E115" s="593"/>
      <c r="F115" s="599"/>
      <c r="G115" s="599"/>
      <c r="H115" s="618"/>
      <c r="I115" s="638"/>
    </row>
    <row r="116" spans="1:9" s="519" customFormat="1" ht="18.600000000000001" customHeight="1">
      <c r="A116" s="523"/>
      <c r="B116" s="537"/>
      <c r="C116" s="560"/>
      <c r="D116" s="575"/>
      <c r="E116" s="586"/>
      <c r="F116" s="603"/>
      <c r="G116" s="611"/>
      <c r="H116" s="619"/>
      <c r="I116" s="639"/>
    </row>
    <row r="117" spans="1:9" s="519" customFormat="1" ht="18.600000000000001" customHeight="1">
      <c r="A117" s="523"/>
      <c r="B117" s="538" t="s">
        <v>108</v>
      </c>
      <c r="C117" s="561"/>
      <c r="D117" s="576"/>
      <c r="E117" s="587"/>
      <c r="F117" s="604"/>
      <c r="G117" s="612"/>
      <c r="H117" s="620"/>
      <c r="I117" s="640"/>
    </row>
    <row r="118" spans="1:9" s="520" customFormat="1" ht="9.9499999999999993" customHeight="1">
      <c r="A118" s="523"/>
      <c r="B118" s="546"/>
      <c r="C118" s="572"/>
      <c r="D118" s="578"/>
      <c r="E118" s="595"/>
      <c r="F118" s="607"/>
      <c r="G118" s="607"/>
      <c r="H118" s="620"/>
      <c r="I118" s="620"/>
    </row>
    <row r="119" spans="1:9" ht="36.950000000000003" customHeight="1">
      <c r="A119" s="521"/>
      <c r="B119" s="524" t="s">
        <v>205</v>
      </c>
      <c r="C119" s="548"/>
      <c r="D119" s="573" t="s">
        <v>24</v>
      </c>
      <c r="E119" s="580"/>
      <c r="F119" s="596"/>
      <c r="G119" s="608"/>
      <c r="H119" s="616"/>
      <c r="I119" s="635" t="s">
        <v>163</v>
      </c>
    </row>
    <row r="120" spans="1:9" ht="36.950000000000003" customHeight="1">
      <c r="A120" s="522"/>
      <c r="B120" s="525" t="s">
        <v>97</v>
      </c>
      <c r="C120" s="549" t="s">
        <v>52</v>
      </c>
      <c r="D120" s="574" t="s">
        <v>100</v>
      </c>
      <c r="E120" s="581" t="s">
        <v>37</v>
      </c>
      <c r="F120" s="597" t="s">
        <v>102</v>
      </c>
      <c r="G120" s="597" t="s">
        <v>104</v>
      </c>
      <c r="H120" s="617" t="s">
        <v>107</v>
      </c>
      <c r="I120" s="636"/>
    </row>
    <row r="121" spans="1:9" s="519" customFormat="1" ht="18.600000000000001" customHeight="1">
      <c r="A121" s="523"/>
      <c r="B121" s="529"/>
      <c r="C121" s="554"/>
      <c r="D121" s="563"/>
      <c r="E121" s="584"/>
      <c r="F121" s="601"/>
      <c r="G121" s="601"/>
      <c r="I121" s="637"/>
    </row>
    <row r="122" spans="1:9" s="519" customFormat="1" ht="18.600000000000001" customHeight="1">
      <c r="A122" s="523"/>
      <c r="B122" s="530"/>
      <c r="C122" s="555"/>
      <c r="D122" s="571"/>
      <c r="E122" s="593"/>
      <c r="F122" s="599"/>
      <c r="G122" s="599"/>
      <c r="H122" s="618"/>
      <c r="I122" s="644"/>
    </row>
    <row r="123" spans="1:9" s="519" customFormat="1" ht="18.600000000000001" customHeight="1">
      <c r="A123" s="523"/>
      <c r="B123" s="529"/>
      <c r="C123" s="554"/>
      <c r="D123" s="563"/>
      <c r="E123" s="584"/>
      <c r="F123" s="598"/>
      <c r="G123" s="601"/>
      <c r="I123" s="637"/>
    </row>
    <row r="124" spans="1:9" s="519" customFormat="1" ht="18.600000000000001" customHeight="1">
      <c r="A124" s="523"/>
      <c r="B124" s="532"/>
      <c r="C124" s="555"/>
      <c r="D124" s="571"/>
      <c r="E124" s="593"/>
      <c r="F124" s="599"/>
      <c r="G124" s="599"/>
      <c r="H124" s="618"/>
      <c r="I124" s="638"/>
    </row>
    <row r="125" spans="1:9" s="519" customFormat="1" ht="18.600000000000001" customHeight="1">
      <c r="A125" s="523"/>
      <c r="B125" s="540"/>
      <c r="C125" s="565"/>
      <c r="D125" s="563"/>
      <c r="E125" s="584"/>
      <c r="F125" s="601"/>
      <c r="G125" s="609"/>
      <c r="I125" s="637"/>
    </row>
    <row r="126" spans="1:9" s="519" customFormat="1" ht="18.600000000000001" customHeight="1">
      <c r="A126" s="523"/>
      <c r="B126" s="547"/>
      <c r="C126" s="566"/>
      <c r="D126" s="569"/>
      <c r="E126" s="592"/>
      <c r="F126" s="605"/>
      <c r="G126" s="610"/>
      <c r="H126" s="618"/>
      <c r="I126" s="638"/>
    </row>
    <row r="127" spans="1:9" s="519" customFormat="1" ht="18.600000000000001" customHeight="1">
      <c r="A127" s="523"/>
      <c r="B127" s="531"/>
      <c r="C127" s="563"/>
      <c r="D127" s="563"/>
      <c r="E127" s="584"/>
      <c r="F127" s="601"/>
      <c r="G127" s="601"/>
      <c r="I127" s="637"/>
    </row>
    <row r="128" spans="1:9" s="519" customFormat="1" ht="18.600000000000001" customHeight="1">
      <c r="A128" s="523"/>
      <c r="B128" s="530"/>
      <c r="C128" s="566"/>
      <c r="D128" s="571"/>
      <c r="E128" s="592"/>
      <c r="F128" s="605"/>
      <c r="G128" s="599"/>
      <c r="H128" s="624"/>
      <c r="I128" s="638"/>
    </row>
    <row r="129" spans="1:11" s="519" customFormat="1" ht="18.600000000000001" customHeight="1">
      <c r="A129" s="523"/>
      <c r="B129" s="539"/>
      <c r="C129" s="562"/>
      <c r="D129" s="563"/>
      <c r="E129" s="584"/>
      <c r="F129" s="601"/>
      <c r="G129" s="601"/>
      <c r="H129" s="629"/>
      <c r="I129" s="637"/>
    </row>
    <row r="130" spans="1:11" s="519" customFormat="1" ht="18.600000000000001" customHeight="1">
      <c r="A130" s="523"/>
      <c r="B130" s="530"/>
      <c r="C130" s="555"/>
      <c r="D130" s="571"/>
      <c r="E130" s="593"/>
      <c r="F130" s="599"/>
      <c r="G130" s="599"/>
      <c r="H130" s="621"/>
      <c r="I130" s="638"/>
    </row>
    <row r="131" spans="1:11" s="519" customFormat="1" ht="18.600000000000001" customHeight="1">
      <c r="A131" s="523"/>
      <c r="B131" s="531"/>
      <c r="C131" s="563"/>
      <c r="D131" s="563"/>
      <c r="E131" s="584"/>
      <c r="F131" s="601"/>
      <c r="G131" s="601"/>
      <c r="I131" s="637"/>
    </row>
    <row r="132" spans="1:11" s="519" customFormat="1" ht="18.600000000000001" customHeight="1">
      <c r="A132" s="523"/>
      <c r="B132" s="530"/>
      <c r="C132" s="555"/>
      <c r="D132" s="571"/>
      <c r="E132" s="593"/>
      <c r="F132" s="599"/>
      <c r="G132" s="599"/>
      <c r="H132" s="618"/>
      <c r="I132" s="638"/>
    </row>
    <row r="133" spans="1:11" s="519" customFormat="1" ht="18.600000000000001" customHeight="1">
      <c r="A133" s="523"/>
      <c r="B133" s="531"/>
      <c r="C133" s="563"/>
      <c r="D133" s="563"/>
      <c r="E133" s="584"/>
      <c r="F133" s="601"/>
      <c r="G133" s="601"/>
      <c r="I133" s="637"/>
    </row>
    <row r="134" spans="1:11" s="519" customFormat="1" ht="18.600000000000001" customHeight="1">
      <c r="A134" s="523"/>
      <c r="B134" s="530"/>
      <c r="C134" s="555"/>
      <c r="D134" s="571"/>
      <c r="E134" s="593"/>
      <c r="F134" s="599"/>
      <c r="G134" s="599"/>
      <c r="H134" s="618"/>
      <c r="I134" s="638"/>
    </row>
    <row r="135" spans="1:11" s="519" customFormat="1" ht="18.600000000000001" customHeight="1">
      <c r="A135" s="523"/>
      <c r="B135" s="531"/>
      <c r="C135" s="563"/>
      <c r="D135" s="563"/>
      <c r="E135" s="584"/>
      <c r="F135" s="601"/>
      <c r="G135" s="601"/>
      <c r="I135" s="637"/>
    </row>
    <row r="136" spans="1:11" s="519" customFormat="1" ht="18.600000000000001" customHeight="1">
      <c r="A136" s="523"/>
      <c r="B136" s="530"/>
      <c r="C136" s="555"/>
      <c r="D136" s="571"/>
      <c r="E136" s="593"/>
      <c r="F136" s="599"/>
      <c r="G136" s="599"/>
      <c r="H136" s="618"/>
      <c r="I136" s="638"/>
    </row>
    <row r="137" spans="1:11" s="519" customFormat="1" ht="18.600000000000001" customHeight="1">
      <c r="A137" s="523"/>
      <c r="B137" s="531"/>
      <c r="C137" s="563"/>
      <c r="D137" s="563"/>
      <c r="E137" s="584"/>
      <c r="F137" s="601"/>
      <c r="G137" s="601"/>
      <c r="I137" s="637"/>
    </row>
    <row r="138" spans="1:11" s="519" customFormat="1" ht="18.600000000000001" customHeight="1">
      <c r="A138" s="523"/>
      <c r="B138" s="530"/>
      <c r="C138" s="555"/>
      <c r="D138" s="571"/>
      <c r="E138" s="593"/>
      <c r="F138" s="599"/>
      <c r="G138" s="599"/>
      <c r="H138" s="618"/>
      <c r="I138" s="638"/>
    </row>
    <row r="139" spans="1:11" s="519" customFormat="1" ht="18.600000000000001" customHeight="1">
      <c r="A139" s="523"/>
      <c r="B139" s="537"/>
      <c r="C139" s="560"/>
      <c r="D139" s="575"/>
      <c r="E139" s="586"/>
      <c r="F139" s="603"/>
      <c r="G139" s="611"/>
      <c r="H139" s="619"/>
      <c r="I139" s="639"/>
    </row>
    <row r="140" spans="1:11" s="519" customFormat="1" ht="18.600000000000001" customHeight="1">
      <c r="A140" s="523"/>
      <c r="B140" s="538" t="s">
        <v>108</v>
      </c>
      <c r="C140" s="561"/>
      <c r="D140" s="576"/>
      <c r="E140" s="587"/>
      <c r="F140" s="604"/>
      <c r="G140" s="612"/>
      <c r="H140" s="620"/>
      <c r="I140" s="640"/>
    </row>
    <row r="141" spans="1:11" s="518" customFormat="1" ht="9.9499999999999993" customHeight="1">
      <c r="B141" s="237"/>
      <c r="C141" s="237"/>
      <c r="E141" s="579"/>
      <c r="F141" s="216"/>
      <c r="G141" s="216"/>
    </row>
    <row r="142" spans="1:11" s="518" customFormat="1" ht="9.9499999999999993" customHeight="1">
      <c r="B142" s="237"/>
      <c r="C142" s="237"/>
      <c r="E142" s="579"/>
      <c r="F142" s="216"/>
      <c r="G142" s="216"/>
    </row>
    <row r="143" spans="1:11" ht="36.950000000000003" customHeight="1">
      <c r="A143" s="521"/>
      <c r="B143" s="524" t="s">
        <v>144</v>
      </c>
      <c r="C143" s="548"/>
      <c r="D143" s="573" t="s">
        <v>188</v>
      </c>
      <c r="E143" s="580"/>
      <c r="F143" s="596" t="s">
        <v>96</v>
      </c>
      <c r="G143" s="608"/>
      <c r="H143" s="616"/>
      <c r="I143" s="635" t="s">
        <v>163</v>
      </c>
    </row>
    <row r="144" spans="1:11" ht="36.950000000000003" customHeight="1">
      <c r="A144" s="522"/>
      <c r="B144" s="525" t="s">
        <v>97</v>
      </c>
      <c r="C144" s="549" t="s">
        <v>52</v>
      </c>
      <c r="D144" s="574" t="s">
        <v>100</v>
      </c>
      <c r="E144" s="581" t="s">
        <v>37</v>
      </c>
      <c r="F144" s="597" t="s">
        <v>102</v>
      </c>
      <c r="G144" s="597" t="s">
        <v>104</v>
      </c>
      <c r="H144" s="617" t="s">
        <v>107</v>
      </c>
      <c r="I144" s="636"/>
      <c r="K144" s="518"/>
    </row>
    <row r="145" spans="1:11" s="519" customFormat="1" ht="18.600000000000001" customHeight="1">
      <c r="A145" s="523"/>
      <c r="B145" s="529"/>
      <c r="C145" s="554"/>
      <c r="D145" s="563"/>
      <c r="E145" s="584"/>
      <c r="F145" s="601"/>
      <c r="G145" s="601"/>
      <c r="H145" s="630"/>
      <c r="I145" s="645"/>
      <c r="K145" s="647"/>
    </row>
    <row r="146" spans="1:11" s="519" customFormat="1" ht="18.600000000000001" customHeight="1">
      <c r="A146" s="523"/>
      <c r="B146" s="530" t="s">
        <v>213</v>
      </c>
      <c r="C146" s="555" t="s">
        <v>216</v>
      </c>
      <c r="D146" s="571" t="s">
        <v>81</v>
      </c>
      <c r="E146" s="593">
        <v>2</v>
      </c>
      <c r="F146" s="599"/>
      <c r="G146" s="599"/>
      <c r="H146" s="631"/>
      <c r="I146" s="646"/>
      <c r="K146" s="647"/>
    </row>
    <row r="147" spans="1:11" s="519" customFormat="1" ht="18.600000000000001" customHeight="1">
      <c r="A147" s="523"/>
      <c r="B147" s="529"/>
      <c r="C147" s="554"/>
      <c r="D147" s="563"/>
      <c r="E147" s="584"/>
      <c r="F147" s="598"/>
      <c r="G147" s="601"/>
      <c r="I147" s="637"/>
    </row>
    <row r="148" spans="1:11" s="519" customFormat="1" ht="18.600000000000001" customHeight="1">
      <c r="A148" s="523"/>
      <c r="B148" s="532"/>
      <c r="C148" s="555"/>
      <c r="D148" s="571"/>
      <c r="E148" s="593"/>
      <c r="F148" s="599"/>
      <c r="G148" s="599"/>
      <c r="H148" s="618"/>
      <c r="I148" s="638"/>
    </row>
    <row r="149" spans="1:11" s="519" customFormat="1" ht="18.600000000000001" customHeight="1">
      <c r="A149" s="523"/>
      <c r="B149" s="529"/>
      <c r="C149" s="554"/>
      <c r="D149" s="563"/>
      <c r="E149" s="584"/>
      <c r="F149" s="598"/>
      <c r="G149" s="601"/>
      <c r="I149" s="637"/>
    </row>
    <row r="150" spans="1:11" s="519" customFormat="1" ht="18.600000000000001" customHeight="1">
      <c r="A150" s="523"/>
      <c r="B150" s="532"/>
      <c r="C150" s="555"/>
      <c r="D150" s="571"/>
      <c r="E150" s="593"/>
      <c r="F150" s="599"/>
      <c r="G150" s="599"/>
      <c r="H150" s="621"/>
      <c r="I150" s="638"/>
    </row>
    <row r="151" spans="1:11" s="519" customFormat="1" ht="18.600000000000001" customHeight="1">
      <c r="A151" s="523"/>
      <c r="B151" s="529"/>
      <c r="C151" s="554"/>
      <c r="D151" s="563"/>
      <c r="E151" s="584"/>
      <c r="F151" s="598"/>
      <c r="G151" s="601"/>
      <c r="I151" s="637"/>
    </row>
    <row r="152" spans="1:11" s="519" customFormat="1" ht="18.600000000000001" customHeight="1">
      <c r="A152" s="523"/>
      <c r="B152" s="530"/>
      <c r="C152" s="555"/>
      <c r="D152" s="571"/>
      <c r="E152" s="593"/>
      <c r="F152" s="599"/>
      <c r="G152" s="599"/>
      <c r="H152" s="621"/>
      <c r="I152" s="638"/>
    </row>
    <row r="153" spans="1:11" s="519" customFormat="1" ht="18.600000000000001" customHeight="1">
      <c r="A153" s="523"/>
      <c r="B153" s="539"/>
      <c r="C153" s="562"/>
      <c r="D153" s="563"/>
      <c r="E153" s="584"/>
      <c r="F153" s="601"/>
      <c r="G153" s="601"/>
      <c r="H153" s="629"/>
      <c r="I153" s="637"/>
    </row>
    <row r="154" spans="1:11" s="519" customFormat="1" ht="18.600000000000001" customHeight="1">
      <c r="A154" s="523"/>
      <c r="B154" s="530"/>
      <c r="C154" s="555"/>
      <c r="D154" s="571"/>
      <c r="E154" s="593"/>
      <c r="F154" s="599"/>
      <c r="G154" s="599"/>
      <c r="H154" s="621"/>
      <c r="I154" s="638"/>
    </row>
    <row r="155" spans="1:11" s="519" customFormat="1" ht="18.600000000000001" customHeight="1">
      <c r="A155" s="523"/>
      <c r="B155" s="529"/>
      <c r="C155" s="554"/>
      <c r="D155" s="563"/>
      <c r="E155" s="584"/>
      <c r="F155" s="598"/>
      <c r="G155" s="601"/>
      <c r="I155" s="637"/>
    </row>
    <row r="156" spans="1:11" s="519" customFormat="1" ht="18.600000000000001" customHeight="1">
      <c r="A156" s="523"/>
      <c r="B156" s="532"/>
      <c r="C156" s="555"/>
      <c r="D156" s="571"/>
      <c r="E156" s="593"/>
      <c r="F156" s="599"/>
      <c r="G156" s="599"/>
      <c r="H156" s="618"/>
      <c r="I156" s="638"/>
    </row>
    <row r="157" spans="1:11" s="519" customFormat="1" ht="18.600000000000001" customHeight="1">
      <c r="A157" s="523"/>
      <c r="B157" s="531"/>
      <c r="C157" s="563"/>
      <c r="D157" s="563"/>
      <c r="E157" s="584"/>
      <c r="F157" s="601"/>
      <c r="G157" s="601"/>
      <c r="I157" s="637"/>
    </row>
    <row r="158" spans="1:11" s="519" customFormat="1" ht="18.600000000000001" customHeight="1">
      <c r="A158" s="523"/>
      <c r="B158" s="530"/>
      <c r="C158" s="555"/>
      <c r="D158" s="571"/>
      <c r="E158" s="593"/>
      <c r="F158" s="599"/>
      <c r="G158" s="599"/>
      <c r="H158" s="618"/>
      <c r="I158" s="638"/>
    </row>
    <row r="159" spans="1:11" s="519" customFormat="1" ht="18.600000000000001" customHeight="1">
      <c r="A159" s="523"/>
      <c r="B159" s="531"/>
      <c r="C159" s="563"/>
      <c r="D159" s="563"/>
      <c r="E159" s="584"/>
      <c r="F159" s="601"/>
      <c r="G159" s="601"/>
      <c r="I159" s="637"/>
    </row>
    <row r="160" spans="1:11" s="519" customFormat="1" ht="18.600000000000001" customHeight="1">
      <c r="A160" s="523"/>
      <c r="B160" s="530"/>
      <c r="C160" s="555"/>
      <c r="D160" s="571"/>
      <c r="E160" s="593"/>
      <c r="F160" s="599"/>
      <c r="G160" s="599"/>
      <c r="H160" s="618"/>
      <c r="I160" s="638"/>
    </row>
    <row r="161" spans="1:9" s="519" customFormat="1" ht="18.600000000000001" customHeight="1">
      <c r="A161" s="523"/>
      <c r="B161" s="531"/>
      <c r="C161" s="563"/>
      <c r="D161" s="563"/>
      <c r="E161" s="584"/>
      <c r="F161" s="601"/>
      <c r="G161" s="601"/>
      <c r="I161" s="637"/>
    </row>
    <row r="162" spans="1:9" s="519" customFormat="1" ht="18.600000000000001" customHeight="1">
      <c r="A162" s="523"/>
      <c r="B162" s="530"/>
      <c r="C162" s="555"/>
      <c r="D162" s="571"/>
      <c r="E162" s="593"/>
      <c r="F162" s="599"/>
      <c r="G162" s="599"/>
      <c r="H162" s="618"/>
      <c r="I162" s="638"/>
    </row>
    <row r="163" spans="1:9" s="519" customFormat="1" ht="18.600000000000001" customHeight="1">
      <c r="A163" s="523"/>
      <c r="B163" s="537"/>
      <c r="C163" s="560"/>
      <c r="D163" s="575"/>
      <c r="E163" s="586"/>
      <c r="F163" s="603"/>
      <c r="G163" s="611"/>
      <c r="H163" s="619"/>
      <c r="I163" s="639"/>
    </row>
    <row r="164" spans="1:9" s="519" customFormat="1" ht="18.600000000000001" customHeight="1">
      <c r="A164" s="523"/>
      <c r="B164" s="538" t="s">
        <v>108</v>
      </c>
      <c r="C164" s="561"/>
      <c r="D164" s="576"/>
      <c r="E164" s="587"/>
      <c r="F164" s="604"/>
      <c r="G164" s="612"/>
      <c r="H164" s="620"/>
      <c r="I164" s="640"/>
    </row>
    <row r="165" spans="1:9" s="519" customFormat="1" ht="9.9499999999999993" customHeight="1">
      <c r="A165" s="523"/>
      <c r="B165" s="544"/>
      <c r="C165" s="570"/>
      <c r="D165" s="577"/>
      <c r="E165" s="594"/>
      <c r="F165" s="606"/>
      <c r="G165" s="606"/>
      <c r="H165" s="626"/>
      <c r="I165" s="626"/>
    </row>
    <row r="166" spans="1:9" ht="36.950000000000003" customHeight="1">
      <c r="A166" s="521"/>
      <c r="B166" s="524" t="s">
        <v>162</v>
      </c>
      <c r="C166" s="548"/>
      <c r="D166" s="573" t="s">
        <v>164</v>
      </c>
      <c r="E166" s="580"/>
      <c r="F166" s="596" t="s">
        <v>96</v>
      </c>
      <c r="G166" s="608"/>
      <c r="H166" s="616"/>
      <c r="I166" s="635" t="s">
        <v>163</v>
      </c>
    </row>
    <row r="167" spans="1:9" ht="36.950000000000003" customHeight="1">
      <c r="A167" s="522"/>
      <c r="B167" s="525" t="s">
        <v>97</v>
      </c>
      <c r="C167" s="549" t="s">
        <v>52</v>
      </c>
      <c r="D167" s="574" t="s">
        <v>100</v>
      </c>
      <c r="E167" s="581" t="s">
        <v>37</v>
      </c>
      <c r="F167" s="597" t="s">
        <v>102</v>
      </c>
      <c r="G167" s="597" t="s">
        <v>104</v>
      </c>
      <c r="H167" s="617" t="s">
        <v>107</v>
      </c>
      <c r="I167" s="636"/>
    </row>
    <row r="168" spans="1:9" s="519" customFormat="1" ht="18.600000000000001" customHeight="1">
      <c r="A168" s="523"/>
      <c r="B168" s="529"/>
      <c r="C168" s="554"/>
      <c r="D168" s="563"/>
      <c r="E168" s="584"/>
      <c r="F168" s="601"/>
      <c r="G168" s="601"/>
      <c r="H168" s="405"/>
      <c r="I168" s="637"/>
    </row>
    <row r="169" spans="1:9" s="519" customFormat="1" ht="18.600000000000001" customHeight="1">
      <c r="A169" s="523"/>
      <c r="B169" s="530"/>
      <c r="C169" s="555"/>
      <c r="D169" s="571"/>
      <c r="E169" s="589"/>
      <c r="F169" s="599"/>
      <c r="G169" s="599"/>
      <c r="H169" s="632"/>
      <c r="I169" s="644"/>
    </row>
    <row r="170" spans="1:9" s="519" customFormat="1" ht="18.600000000000001" customHeight="1">
      <c r="A170" s="523"/>
      <c r="B170" s="529"/>
      <c r="C170" s="554"/>
      <c r="D170" s="563"/>
      <c r="E170" s="584"/>
      <c r="F170" s="598"/>
      <c r="G170" s="601"/>
      <c r="I170" s="637"/>
    </row>
    <row r="171" spans="1:9" s="519" customFormat="1" ht="18.600000000000001" customHeight="1">
      <c r="A171" s="523"/>
      <c r="B171" s="532"/>
      <c r="C171" s="555"/>
      <c r="D171" s="571"/>
      <c r="E171" s="593"/>
      <c r="F171" s="599"/>
      <c r="G171" s="599"/>
      <c r="H171" s="618"/>
      <c r="I171" s="638"/>
    </row>
    <row r="172" spans="1:9" s="519" customFormat="1" ht="18.600000000000001" customHeight="1">
      <c r="A172" s="523"/>
      <c r="B172" s="529"/>
      <c r="C172" s="554"/>
      <c r="D172" s="563"/>
      <c r="E172" s="584"/>
      <c r="F172" s="598"/>
      <c r="G172" s="601"/>
      <c r="I172" s="637"/>
    </row>
    <row r="173" spans="1:9" s="519" customFormat="1" ht="18.600000000000001" customHeight="1">
      <c r="A173" s="523"/>
      <c r="B173" s="532"/>
      <c r="C173" s="555"/>
      <c r="D173" s="571"/>
      <c r="E173" s="593"/>
      <c r="F173" s="599"/>
      <c r="G173" s="599"/>
      <c r="H173" s="621"/>
      <c r="I173" s="638"/>
    </row>
    <row r="174" spans="1:9" s="519" customFormat="1" ht="18.600000000000001" customHeight="1">
      <c r="A174" s="523"/>
      <c r="B174" s="529"/>
      <c r="C174" s="554"/>
      <c r="D174" s="563"/>
      <c r="E174" s="584"/>
      <c r="F174" s="598"/>
      <c r="G174" s="601"/>
      <c r="I174" s="637"/>
    </row>
    <row r="175" spans="1:9" s="519" customFormat="1" ht="18.600000000000001" customHeight="1">
      <c r="A175" s="523"/>
      <c r="B175" s="530"/>
      <c r="C175" s="555"/>
      <c r="D175" s="571"/>
      <c r="E175" s="593"/>
      <c r="F175" s="599"/>
      <c r="G175" s="599"/>
      <c r="H175" s="621"/>
      <c r="I175" s="638"/>
    </row>
    <row r="176" spans="1:9" s="519" customFormat="1" ht="18.600000000000001" customHeight="1">
      <c r="A176" s="523"/>
      <c r="B176" s="539"/>
      <c r="C176" s="562"/>
      <c r="D176" s="563"/>
      <c r="E176" s="584"/>
      <c r="F176" s="601"/>
      <c r="G176" s="601"/>
      <c r="H176" s="629"/>
      <c r="I176" s="637"/>
    </row>
    <row r="177" spans="1:10" s="519" customFormat="1" ht="18.600000000000001" customHeight="1">
      <c r="A177" s="523"/>
      <c r="B177" s="530"/>
      <c r="C177" s="555"/>
      <c r="D177" s="571"/>
      <c r="E177" s="593"/>
      <c r="F177" s="599"/>
      <c r="G177" s="599"/>
      <c r="H177" s="621"/>
      <c r="I177" s="638"/>
    </row>
    <row r="178" spans="1:10" s="519" customFormat="1" ht="18.600000000000001" customHeight="1">
      <c r="A178" s="523"/>
      <c r="B178" s="529"/>
      <c r="C178" s="554"/>
      <c r="D178" s="563"/>
      <c r="E178" s="584"/>
      <c r="F178" s="598"/>
      <c r="G178" s="601"/>
      <c r="I178" s="637"/>
    </row>
    <row r="179" spans="1:10" s="519" customFormat="1" ht="18.600000000000001" customHeight="1">
      <c r="A179" s="523"/>
      <c r="B179" s="532"/>
      <c r="C179" s="555"/>
      <c r="D179" s="571"/>
      <c r="E179" s="593"/>
      <c r="F179" s="599"/>
      <c r="G179" s="599"/>
      <c r="H179" s="618"/>
      <c r="I179" s="638"/>
    </row>
    <row r="180" spans="1:10" s="519" customFormat="1" ht="18.600000000000001" customHeight="1">
      <c r="A180" s="523"/>
      <c r="B180" s="531"/>
      <c r="C180" s="563"/>
      <c r="D180" s="563"/>
      <c r="E180" s="584"/>
      <c r="F180" s="601"/>
      <c r="G180" s="601"/>
      <c r="I180" s="637"/>
    </row>
    <row r="181" spans="1:10" s="519" customFormat="1" ht="18.600000000000001" customHeight="1">
      <c r="A181" s="523"/>
      <c r="B181" s="530"/>
      <c r="C181" s="555"/>
      <c r="D181" s="571"/>
      <c r="E181" s="593"/>
      <c r="F181" s="599"/>
      <c r="G181" s="599"/>
      <c r="H181" s="618"/>
      <c r="I181" s="638"/>
    </row>
    <row r="182" spans="1:10" s="519" customFormat="1" ht="18.600000000000001" customHeight="1">
      <c r="A182" s="523"/>
      <c r="B182" s="531"/>
      <c r="C182" s="563"/>
      <c r="D182" s="563"/>
      <c r="E182" s="584"/>
      <c r="F182" s="601"/>
      <c r="G182" s="601"/>
      <c r="I182" s="637"/>
    </row>
    <row r="183" spans="1:10" s="519" customFormat="1" ht="18.600000000000001" customHeight="1">
      <c r="A183" s="523"/>
      <c r="B183" s="530"/>
      <c r="C183" s="555"/>
      <c r="D183" s="571"/>
      <c r="E183" s="593"/>
      <c r="F183" s="599"/>
      <c r="G183" s="599"/>
      <c r="H183" s="618"/>
      <c r="I183" s="638"/>
    </row>
    <row r="184" spans="1:10" s="519" customFormat="1" ht="18.600000000000001" customHeight="1">
      <c r="A184" s="523"/>
      <c r="B184" s="531"/>
      <c r="C184" s="563"/>
      <c r="D184" s="563"/>
      <c r="E184" s="584"/>
      <c r="F184" s="601"/>
      <c r="G184" s="601"/>
      <c r="I184" s="637"/>
    </row>
    <row r="185" spans="1:10" s="519" customFormat="1" ht="18.600000000000001" customHeight="1">
      <c r="A185" s="523"/>
      <c r="B185" s="530"/>
      <c r="C185" s="555"/>
      <c r="D185" s="571"/>
      <c r="E185" s="593"/>
      <c r="F185" s="599"/>
      <c r="G185" s="599"/>
      <c r="H185" s="618"/>
      <c r="I185" s="638"/>
    </row>
    <row r="186" spans="1:10" s="519" customFormat="1" ht="18.600000000000001" customHeight="1">
      <c r="A186" s="523"/>
      <c r="B186" s="537"/>
      <c r="C186" s="560"/>
      <c r="D186" s="575"/>
      <c r="E186" s="586"/>
      <c r="F186" s="603"/>
      <c r="G186" s="611"/>
      <c r="H186" s="619"/>
      <c r="I186" s="639"/>
    </row>
    <row r="187" spans="1:10" s="519" customFormat="1" ht="18.600000000000001" customHeight="1">
      <c r="A187" s="523"/>
      <c r="B187" s="538" t="s">
        <v>108</v>
      </c>
      <c r="C187" s="561"/>
      <c r="D187" s="576"/>
      <c r="E187" s="587"/>
      <c r="F187" s="604"/>
      <c r="G187" s="612"/>
      <c r="H187" s="620"/>
      <c r="I187" s="640"/>
    </row>
    <row r="188" spans="1:10" s="518" customFormat="1" ht="9.9499999999999993" customHeight="1">
      <c r="B188" s="237"/>
      <c r="C188" s="237"/>
      <c r="E188" s="579"/>
      <c r="F188" s="216"/>
      <c r="G188" s="216"/>
    </row>
    <row r="189" spans="1:10" ht="9.9499999999999993" customHeight="1">
      <c r="B189" s="237"/>
      <c r="C189" s="237"/>
      <c r="D189" s="518"/>
      <c r="E189" s="579"/>
      <c r="F189" s="216"/>
      <c r="G189" s="216"/>
      <c r="H189" s="518"/>
      <c r="I189" s="518"/>
    </row>
    <row r="190" spans="1:10" ht="36.950000000000003" customHeight="1">
      <c r="A190" s="521"/>
      <c r="B190" s="524" t="s">
        <v>156</v>
      </c>
      <c r="C190" s="548"/>
      <c r="D190" s="573" t="s">
        <v>33</v>
      </c>
      <c r="E190" s="580"/>
      <c r="F190" s="596" t="s">
        <v>96</v>
      </c>
      <c r="G190" s="608"/>
      <c r="H190" s="616"/>
      <c r="I190" s="635" t="s">
        <v>163</v>
      </c>
    </row>
    <row r="191" spans="1:10" ht="36.950000000000003" customHeight="1">
      <c r="A191" s="522"/>
      <c r="B191" s="525" t="s">
        <v>97</v>
      </c>
      <c r="C191" s="549" t="s">
        <v>52</v>
      </c>
      <c r="D191" s="574" t="s">
        <v>100</v>
      </c>
      <c r="E191" s="581" t="s">
        <v>37</v>
      </c>
      <c r="F191" s="597" t="s">
        <v>102</v>
      </c>
      <c r="G191" s="597" t="s">
        <v>104</v>
      </c>
      <c r="H191" s="617" t="s">
        <v>107</v>
      </c>
      <c r="I191" s="636"/>
    </row>
    <row r="192" spans="1:10" ht="18.600000000000001" customHeight="1">
      <c r="A192" s="523"/>
      <c r="B192" s="529"/>
      <c r="C192" s="554"/>
      <c r="D192" s="563"/>
      <c r="E192" s="584"/>
      <c r="F192" s="601"/>
      <c r="G192" s="601"/>
      <c r="H192" s="520"/>
      <c r="I192" s="637"/>
      <c r="J192" s="520"/>
    </row>
    <row r="193" spans="1:10" ht="18.600000000000001" customHeight="1">
      <c r="A193" s="523"/>
      <c r="B193" s="530" t="s">
        <v>187</v>
      </c>
      <c r="C193" s="555"/>
      <c r="D193" s="571" t="s">
        <v>34</v>
      </c>
      <c r="E193" s="593">
        <v>1</v>
      </c>
      <c r="F193" s="599"/>
      <c r="G193" s="599"/>
      <c r="H193" s="618" t="s">
        <v>143</v>
      </c>
      <c r="I193" s="644"/>
      <c r="J193" s="520"/>
    </row>
    <row r="194" spans="1:10" ht="18.600000000000001" customHeight="1">
      <c r="A194" s="523"/>
      <c r="B194" s="529"/>
      <c r="C194" s="554"/>
      <c r="D194" s="563"/>
      <c r="E194" s="584"/>
      <c r="F194" s="598"/>
      <c r="G194" s="601"/>
      <c r="H194" s="520"/>
      <c r="I194" s="637"/>
      <c r="J194" s="520"/>
    </row>
    <row r="195" spans="1:10" ht="18.600000000000001" customHeight="1">
      <c r="A195" s="523"/>
      <c r="B195" s="532"/>
      <c r="C195" s="555"/>
      <c r="D195" s="571"/>
      <c r="E195" s="593"/>
      <c r="F195" s="599"/>
      <c r="G195" s="599"/>
      <c r="H195" s="618"/>
      <c r="I195" s="638"/>
      <c r="J195" s="520"/>
    </row>
    <row r="196" spans="1:10" ht="18.600000000000001" customHeight="1">
      <c r="A196" s="523"/>
      <c r="B196" s="529"/>
      <c r="C196" s="554"/>
      <c r="D196" s="563"/>
      <c r="E196" s="584"/>
      <c r="F196" s="598"/>
      <c r="G196" s="601"/>
      <c r="H196" s="520"/>
      <c r="I196" s="637"/>
      <c r="J196" s="520"/>
    </row>
    <row r="197" spans="1:10" ht="18.600000000000001" customHeight="1">
      <c r="A197" s="523"/>
      <c r="B197" s="532"/>
      <c r="C197" s="555"/>
      <c r="D197" s="571"/>
      <c r="E197" s="593"/>
      <c r="F197" s="599"/>
      <c r="G197" s="599"/>
      <c r="H197" s="621"/>
      <c r="I197" s="638"/>
      <c r="J197" s="520"/>
    </row>
    <row r="198" spans="1:10" ht="18.600000000000001" customHeight="1">
      <c r="A198" s="523"/>
      <c r="B198" s="529"/>
      <c r="C198" s="554"/>
      <c r="D198" s="563"/>
      <c r="E198" s="584"/>
      <c r="F198" s="598"/>
      <c r="G198" s="601"/>
      <c r="H198" s="520"/>
      <c r="I198" s="637"/>
      <c r="J198" s="520"/>
    </row>
    <row r="199" spans="1:10" ht="18.600000000000001" customHeight="1">
      <c r="A199" s="523"/>
      <c r="B199" s="530"/>
      <c r="C199" s="555"/>
      <c r="D199" s="571"/>
      <c r="E199" s="593"/>
      <c r="F199" s="599"/>
      <c r="G199" s="599"/>
      <c r="H199" s="621"/>
      <c r="I199" s="638"/>
      <c r="J199" s="520"/>
    </row>
    <row r="200" spans="1:10" ht="18.600000000000001" customHeight="1">
      <c r="A200" s="523"/>
      <c r="B200" s="539"/>
      <c r="C200" s="562"/>
      <c r="D200" s="563"/>
      <c r="E200" s="584"/>
      <c r="F200" s="601"/>
      <c r="G200" s="601"/>
      <c r="H200" s="629"/>
      <c r="I200" s="637"/>
      <c r="J200" s="520"/>
    </row>
    <row r="201" spans="1:10" ht="18.600000000000001" customHeight="1">
      <c r="A201" s="523"/>
      <c r="B201" s="530"/>
      <c r="C201" s="555"/>
      <c r="D201" s="571"/>
      <c r="E201" s="593"/>
      <c r="F201" s="599"/>
      <c r="G201" s="599"/>
      <c r="H201" s="621"/>
      <c r="I201" s="638"/>
      <c r="J201" s="520"/>
    </row>
    <row r="202" spans="1:10" ht="18.600000000000001" customHeight="1">
      <c r="A202" s="523"/>
      <c r="B202" s="529"/>
      <c r="C202" s="554"/>
      <c r="D202" s="563"/>
      <c r="E202" s="584"/>
      <c r="F202" s="598"/>
      <c r="G202" s="601"/>
      <c r="H202" s="520"/>
      <c r="I202" s="637"/>
      <c r="J202" s="520"/>
    </row>
    <row r="203" spans="1:10" ht="18.600000000000001" customHeight="1">
      <c r="A203" s="523"/>
      <c r="B203" s="532"/>
      <c r="C203" s="555"/>
      <c r="D203" s="571"/>
      <c r="E203" s="593"/>
      <c r="F203" s="599"/>
      <c r="G203" s="599"/>
      <c r="H203" s="618"/>
      <c r="I203" s="638"/>
      <c r="J203" s="520"/>
    </row>
    <row r="204" spans="1:10" ht="18.600000000000001" customHeight="1">
      <c r="A204" s="523"/>
      <c r="B204" s="531"/>
      <c r="C204" s="563"/>
      <c r="D204" s="563"/>
      <c r="E204" s="584"/>
      <c r="F204" s="601"/>
      <c r="G204" s="601"/>
      <c r="H204" s="520"/>
      <c r="I204" s="637"/>
      <c r="J204" s="520"/>
    </row>
    <row r="205" spans="1:10" ht="18.600000000000001" customHeight="1">
      <c r="A205" s="523"/>
      <c r="B205" s="530"/>
      <c r="C205" s="555"/>
      <c r="D205" s="571"/>
      <c r="E205" s="593"/>
      <c r="F205" s="599"/>
      <c r="G205" s="599"/>
      <c r="H205" s="618"/>
      <c r="I205" s="638"/>
      <c r="J205" s="520"/>
    </row>
    <row r="206" spans="1:10" ht="18.600000000000001" customHeight="1">
      <c r="A206" s="523"/>
      <c r="B206" s="531"/>
      <c r="C206" s="563"/>
      <c r="D206" s="563"/>
      <c r="E206" s="584"/>
      <c r="F206" s="601"/>
      <c r="G206" s="601"/>
      <c r="H206" s="520"/>
      <c r="I206" s="637"/>
      <c r="J206" s="520"/>
    </row>
    <row r="207" spans="1:10" ht="18.600000000000001" customHeight="1">
      <c r="A207" s="523"/>
      <c r="B207" s="530"/>
      <c r="C207" s="555"/>
      <c r="D207" s="571"/>
      <c r="E207" s="593"/>
      <c r="F207" s="599"/>
      <c r="G207" s="599"/>
      <c r="H207" s="618"/>
      <c r="I207" s="638"/>
      <c r="J207" s="520"/>
    </row>
    <row r="208" spans="1:10" ht="18.600000000000001" customHeight="1">
      <c r="A208" s="523"/>
      <c r="B208" s="531"/>
      <c r="C208" s="563"/>
      <c r="D208" s="563"/>
      <c r="E208" s="584"/>
      <c r="F208" s="601"/>
      <c r="G208" s="601"/>
      <c r="H208" s="520"/>
      <c r="I208" s="637"/>
      <c r="J208" s="520"/>
    </row>
    <row r="209" spans="1:12" ht="18.600000000000001" customHeight="1">
      <c r="A209" s="523"/>
      <c r="B209" s="530"/>
      <c r="C209" s="555"/>
      <c r="D209" s="571"/>
      <c r="E209" s="593"/>
      <c r="F209" s="599"/>
      <c r="G209" s="599"/>
      <c r="H209" s="618"/>
      <c r="I209" s="638"/>
      <c r="J209" s="520"/>
    </row>
    <row r="210" spans="1:12" ht="18.600000000000001" customHeight="1">
      <c r="A210" s="523"/>
      <c r="B210" s="537"/>
      <c r="C210" s="560"/>
      <c r="D210" s="575"/>
      <c r="E210" s="586"/>
      <c r="F210" s="603"/>
      <c r="G210" s="611"/>
      <c r="H210" s="619"/>
      <c r="I210" s="639"/>
      <c r="J210" s="520"/>
    </row>
    <row r="211" spans="1:12" ht="18.600000000000001" customHeight="1">
      <c r="A211" s="523"/>
      <c r="B211" s="538" t="s">
        <v>108</v>
      </c>
      <c r="C211" s="561"/>
      <c r="D211" s="576"/>
      <c r="E211" s="587"/>
      <c r="F211" s="604"/>
      <c r="G211" s="612"/>
      <c r="H211" s="620"/>
      <c r="I211" s="640"/>
      <c r="J211" s="520"/>
    </row>
    <row r="212" spans="1:12">
      <c r="A212" s="523"/>
      <c r="B212" s="544"/>
      <c r="C212" s="570"/>
      <c r="D212" s="577"/>
      <c r="E212" s="594"/>
      <c r="F212" s="606"/>
      <c r="G212" s="606"/>
      <c r="H212" s="626"/>
      <c r="I212" s="626"/>
      <c r="J212" s="520"/>
    </row>
    <row r="213" spans="1:12" ht="36.950000000000003" customHeight="1">
      <c r="A213" s="521"/>
      <c r="B213" s="524" t="s">
        <v>206</v>
      </c>
      <c r="C213" s="548"/>
      <c r="D213" s="573" t="s">
        <v>192</v>
      </c>
      <c r="E213" s="580"/>
      <c r="F213" s="596" t="s">
        <v>96</v>
      </c>
      <c r="G213" s="608"/>
      <c r="H213" s="616"/>
      <c r="I213" s="635" t="s">
        <v>163</v>
      </c>
    </row>
    <row r="214" spans="1:12" ht="36.950000000000003" customHeight="1">
      <c r="A214" s="522"/>
      <c r="B214" s="525" t="s">
        <v>97</v>
      </c>
      <c r="C214" s="549" t="s">
        <v>52</v>
      </c>
      <c r="D214" s="574" t="s">
        <v>100</v>
      </c>
      <c r="E214" s="581" t="s">
        <v>37</v>
      </c>
      <c r="F214" s="597" t="s">
        <v>102</v>
      </c>
      <c r="G214" s="597" t="s">
        <v>104</v>
      </c>
      <c r="H214" s="617" t="s">
        <v>107</v>
      </c>
      <c r="I214" s="636"/>
    </row>
    <row r="215" spans="1:12" ht="18.600000000000001" customHeight="1">
      <c r="A215" s="523"/>
      <c r="B215" s="529"/>
      <c r="C215" s="554"/>
      <c r="D215" s="563"/>
      <c r="E215" s="584"/>
      <c r="F215" s="601"/>
      <c r="G215" s="601"/>
      <c r="H215" s="630"/>
      <c r="I215" s="637"/>
      <c r="J215" s="520"/>
      <c r="K215" s="647"/>
      <c r="L215" s="520"/>
    </row>
    <row r="216" spans="1:12" ht="18.600000000000001" customHeight="1">
      <c r="A216" s="523"/>
      <c r="B216" s="530" t="s">
        <v>212</v>
      </c>
      <c r="C216" s="555"/>
      <c r="D216" s="571" t="s">
        <v>150</v>
      </c>
      <c r="E216" s="589">
        <v>0.54600000000000004</v>
      </c>
      <c r="F216" s="599"/>
      <c r="G216" s="599"/>
      <c r="H216" s="633"/>
      <c r="I216" s="638"/>
      <c r="J216" s="520"/>
      <c r="K216" s="647"/>
      <c r="L216" s="519"/>
    </row>
    <row r="217" spans="1:12" ht="18.600000000000001" customHeight="1">
      <c r="A217" s="523"/>
      <c r="B217" s="529"/>
      <c r="C217" s="554"/>
      <c r="D217" s="563"/>
      <c r="E217" s="584"/>
      <c r="F217" s="601"/>
      <c r="G217" s="601"/>
      <c r="H217" s="630"/>
      <c r="I217" s="645"/>
      <c r="J217" s="520"/>
      <c r="K217" s="520"/>
      <c r="L217" s="519"/>
    </row>
    <row r="218" spans="1:12" ht="18.600000000000001" customHeight="1">
      <c r="A218" s="523"/>
      <c r="B218" s="530"/>
      <c r="C218" s="555"/>
      <c r="D218" s="571"/>
      <c r="E218" s="589"/>
      <c r="F218" s="599"/>
      <c r="G218" s="599"/>
      <c r="H218" s="634"/>
      <c r="I218" s="646"/>
      <c r="J218" s="520"/>
      <c r="K218" s="520"/>
      <c r="L218" s="519"/>
    </row>
    <row r="219" spans="1:12" ht="18.600000000000001" customHeight="1">
      <c r="A219" s="523"/>
      <c r="B219" s="529"/>
      <c r="C219" s="554"/>
      <c r="D219" s="563"/>
      <c r="E219" s="584"/>
      <c r="F219" s="598"/>
      <c r="G219" s="601"/>
      <c r="H219" s="630"/>
      <c r="I219" s="637"/>
      <c r="J219" s="520"/>
    </row>
    <row r="220" spans="1:12" ht="18.600000000000001" customHeight="1">
      <c r="A220" s="523"/>
      <c r="B220" s="532"/>
      <c r="C220" s="555"/>
      <c r="D220" s="571"/>
      <c r="E220" s="593"/>
      <c r="F220" s="599"/>
      <c r="G220" s="599"/>
      <c r="H220" s="633"/>
      <c r="I220" s="638"/>
      <c r="J220" s="520"/>
    </row>
    <row r="221" spans="1:12" ht="18.600000000000001" customHeight="1">
      <c r="A221" s="523"/>
      <c r="B221" s="529"/>
      <c r="C221" s="554"/>
      <c r="D221" s="563"/>
      <c r="E221" s="584"/>
      <c r="F221" s="598"/>
      <c r="G221" s="601"/>
      <c r="H221" s="520"/>
      <c r="I221" s="637"/>
      <c r="J221" s="520"/>
    </row>
    <row r="222" spans="1:12" ht="18.600000000000001" customHeight="1">
      <c r="A222" s="523"/>
      <c r="B222" s="530"/>
      <c r="C222" s="555"/>
      <c r="D222" s="571"/>
      <c r="E222" s="593"/>
      <c r="F222" s="599"/>
      <c r="G222" s="599"/>
      <c r="H222" s="621"/>
      <c r="I222" s="638"/>
      <c r="J222" s="520"/>
    </row>
    <row r="223" spans="1:12" ht="18.600000000000001" customHeight="1">
      <c r="A223" s="523"/>
      <c r="B223" s="539"/>
      <c r="C223" s="562"/>
      <c r="D223" s="563"/>
      <c r="E223" s="584"/>
      <c r="F223" s="601"/>
      <c r="G223" s="601"/>
      <c r="H223" s="629"/>
      <c r="I223" s="637"/>
      <c r="J223" s="520"/>
    </row>
    <row r="224" spans="1:12" ht="18.600000000000001" customHeight="1">
      <c r="A224" s="523"/>
      <c r="B224" s="530"/>
      <c r="C224" s="555"/>
      <c r="D224" s="571"/>
      <c r="E224" s="593"/>
      <c r="F224" s="599"/>
      <c r="G224" s="599"/>
      <c r="H224" s="621"/>
      <c r="I224" s="638"/>
      <c r="J224" s="520"/>
    </row>
    <row r="225" spans="1:10" ht="18.600000000000001" customHeight="1">
      <c r="A225" s="523"/>
      <c r="B225" s="529"/>
      <c r="C225" s="554"/>
      <c r="D225" s="563"/>
      <c r="E225" s="584"/>
      <c r="F225" s="598"/>
      <c r="G225" s="601"/>
      <c r="H225" s="520"/>
      <c r="I225" s="637"/>
      <c r="J225" s="520"/>
    </row>
    <row r="226" spans="1:10" ht="18.600000000000001" customHeight="1">
      <c r="A226" s="523"/>
      <c r="B226" s="532"/>
      <c r="C226" s="555"/>
      <c r="D226" s="571"/>
      <c r="E226" s="593"/>
      <c r="F226" s="599"/>
      <c r="G226" s="599"/>
      <c r="H226" s="618"/>
      <c r="I226" s="638"/>
      <c r="J226" s="520"/>
    </row>
    <row r="227" spans="1:10" ht="18.600000000000001" customHeight="1">
      <c r="A227" s="523"/>
      <c r="B227" s="531"/>
      <c r="C227" s="563"/>
      <c r="D227" s="563"/>
      <c r="E227" s="584"/>
      <c r="F227" s="601"/>
      <c r="G227" s="601"/>
      <c r="H227" s="520"/>
      <c r="I227" s="637"/>
      <c r="J227" s="520"/>
    </row>
    <row r="228" spans="1:10" ht="18.600000000000001" customHeight="1">
      <c r="A228" s="523"/>
      <c r="B228" s="530"/>
      <c r="C228" s="555"/>
      <c r="D228" s="571"/>
      <c r="E228" s="593"/>
      <c r="F228" s="599"/>
      <c r="G228" s="599"/>
      <c r="H228" s="618"/>
      <c r="I228" s="638"/>
      <c r="J228" s="520"/>
    </row>
    <row r="229" spans="1:10" ht="18.600000000000001" customHeight="1">
      <c r="A229" s="523"/>
      <c r="B229" s="531"/>
      <c r="C229" s="563"/>
      <c r="D229" s="563"/>
      <c r="E229" s="584"/>
      <c r="F229" s="601"/>
      <c r="G229" s="601"/>
      <c r="H229" s="520"/>
      <c r="I229" s="637"/>
      <c r="J229" s="520"/>
    </row>
    <row r="230" spans="1:10" ht="18.600000000000001" customHeight="1">
      <c r="A230" s="523"/>
      <c r="B230" s="530"/>
      <c r="C230" s="555"/>
      <c r="D230" s="571"/>
      <c r="E230" s="593"/>
      <c r="F230" s="599"/>
      <c r="G230" s="599"/>
      <c r="H230" s="618"/>
      <c r="I230" s="638"/>
      <c r="J230" s="520"/>
    </row>
    <row r="231" spans="1:10" ht="18.600000000000001" customHeight="1">
      <c r="A231" s="523"/>
      <c r="B231" s="531"/>
      <c r="C231" s="563"/>
      <c r="D231" s="563"/>
      <c r="E231" s="584"/>
      <c r="F231" s="601"/>
      <c r="G231" s="601"/>
      <c r="H231" s="520"/>
      <c r="I231" s="637"/>
      <c r="J231" s="520"/>
    </row>
    <row r="232" spans="1:10" ht="18.600000000000001" customHeight="1">
      <c r="A232" s="523"/>
      <c r="B232" s="530"/>
      <c r="C232" s="555"/>
      <c r="D232" s="571"/>
      <c r="E232" s="593"/>
      <c r="F232" s="599"/>
      <c r="G232" s="599"/>
      <c r="H232" s="618"/>
      <c r="I232" s="638"/>
      <c r="J232" s="520"/>
    </row>
    <row r="233" spans="1:10" ht="18.600000000000001" customHeight="1">
      <c r="A233" s="523"/>
      <c r="B233" s="537"/>
      <c r="C233" s="560"/>
      <c r="D233" s="575"/>
      <c r="E233" s="586"/>
      <c r="F233" s="603"/>
      <c r="G233" s="611"/>
      <c r="H233" s="619"/>
      <c r="I233" s="639"/>
      <c r="J233" s="520"/>
    </row>
    <row r="234" spans="1:10" ht="18.600000000000001" customHeight="1">
      <c r="A234" s="523"/>
      <c r="B234" s="538" t="s">
        <v>108</v>
      </c>
      <c r="C234" s="561"/>
      <c r="D234" s="576"/>
      <c r="E234" s="587"/>
      <c r="F234" s="604"/>
      <c r="G234" s="612"/>
      <c r="H234" s="620"/>
      <c r="I234" s="640"/>
      <c r="J234" s="520"/>
    </row>
    <row r="235" spans="1:10" ht="9.9499999999999993" customHeight="1">
      <c r="B235" s="237"/>
      <c r="C235" s="237"/>
      <c r="D235" s="518"/>
      <c r="E235" s="579"/>
      <c r="F235" s="216"/>
      <c r="G235" s="216"/>
      <c r="H235" s="518"/>
      <c r="I235" s="518"/>
    </row>
  </sheetData>
  <mergeCells count="12">
    <mergeCell ref="N5:O5"/>
    <mergeCell ref="H52:I52"/>
    <mergeCell ref="H99:I99"/>
    <mergeCell ref="B4:B5"/>
    <mergeCell ref="C4:C5"/>
    <mergeCell ref="B6:B7"/>
    <mergeCell ref="C6:C7"/>
    <mergeCell ref="B8:B9"/>
    <mergeCell ref="C8:C9"/>
    <mergeCell ref="C18:C19"/>
    <mergeCell ref="C20:C21"/>
    <mergeCell ref="G125:G126"/>
  </mergeCells>
  <phoneticPr fontId="54"/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86" fitToWidth="1" fitToHeight="0" orientation="portrait" usePrinterDefaults="1" horizontalDpi="300" verticalDpi="300" r:id="rId1"/>
  <headerFooter alignWithMargins="0">
    <oddFooter>&amp;C高　山　市</oddFooter>
  </headerFooter>
  <rowBreaks count="4" manualBreakCount="4">
    <brk id="47" max="9" man="1"/>
    <brk id="94" max="9" man="1"/>
    <brk id="141" max="9" man="1"/>
    <brk id="188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C000"/>
  </sheetPr>
  <dimension ref="A1:J22"/>
  <sheetViews>
    <sheetView showGridLines="0" view="pageBreakPreview" zoomScale="80" zoomScaleNormal="70" zoomScaleSheetLayoutView="80" workbookViewId="0">
      <selection activeCell="Z11" sqref="Z11"/>
    </sheetView>
  </sheetViews>
  <sheetFormatPr defaultColWidth="9" defaultRowHeight="35.1" customHeight="1"/>
  <cols>
    <col min="1" max="1" width="3.375" style="652" customWidth="1"/>
    <col min="2" max="2" width="38.5" style="652" customWidth="1"/>
    <col min="3" max="3" width="16" style="652" customWidth="1"/>
    <col min="4" max="4" width="8" style="652" customWidth="1"/>
    <col min="5" max="6" width="16" style="652" customWidth="1"/>
    <col min="7" max="7" width="23.125" style="652" customWidth="1"/>
    <col min="8" max="9" width="8" style="652" customWidth="1"/>
    <col min="10" max="10" width="3.375" style="652" customWidth="1"/>
    <col min="11" max="16384" width="9" style="652"/>
  </cols>
  <sheetData>
    <row r="1" spans="1:10" ht="20.100000000000001" customHeight="1">
      <c r="A1" s="653"/>
      <c r="B1" s="653"/>
      <c r="C1" s="653"/>
      <c r="D1" s="653"/>
      <c r="E1" s="653"/>
      <c r="F1" s="653"/>
      <c r="G1" s="653"/>
      <c r="H1" s="653"/>
      <c r="I1" s="653"/>
      <c r="J1" s="653"/>
    </row>
    <row r="2" spans="1:10" ht="21" customHeight="1">
      <c r="A2" s="653"/>
      <c r="B2" s="654" t="s">
        <v>233</v>
      </c>
      <c r="C2" s="654"/>
      <c r="D2" s="654"/>
      <c r="E2" s="654"/>
      <c r="F2" s="674"/>
      <c r="G2" s="674" t="s">
        <v>147</v>
      </c>
      <c r="H2" s="683"/>
      <c r="I2" s="683"/>
      <c r="J2" s="653"/>
    </row>
    <row r="3" spans="1:10" ht="29.1" customHeight="1">
      <c r="A3" s="653"/>
      <c r="B3" s="655"/>
      <c r="C3" s="655"/>
      <c r="D3" s="655"/>
      <c r="E3" s="655"/>
      <c r="F3" s="675"/>
      <c r="G3" s="677">
        <v>1</v>
      </c>
      <c r="H3" s="684" t="s">
        <v>31</v>
      </c>
      <c r="I3" s="685" t="s">
        <v>139</v>
      </c>
      <c r="J3" s="653"/>
    </row>
    <row r="4" spans="1:10" ht="14.1" customHeight="1">
      <c r="A4" s="653"/>
      <c r="B4" s="656" t="s">
        <v>219</v>
      </c>
      <c r="C4" s="656" t="s">
        <v>341</v>
      </c>
      <c r="D4" s="656" t="s">
        <v>342</v>
      </c>
      <c r="E4" s="656" t="s">
        <v>193</v>
      </c>
      <c r="F4" s="656" t="s">
        <v>225</v>
      </c>
      <c r="G4" s="656" t="s">
        <v>29</v>
      </c>
      <c r="H4" s="656"/>
      <c r="I4" s="656"/>
      <c r="J4" s="653"/>
    </row>
    <row r="5" spans="1:10" ht="14.1" customHeight="1">
      <c r="A5" s="653"/>
      <c r="B5" s="657" t="s">
        <v>220</v>
      </c>
      <c r="C5" s="664"/>
      <c r="D5" s="669"/>
      <c r="E5" s="664"/>
      <c r="F5" s="664"/>
      <c r="G5" s="678"/>
      <c r="H5" s="678"/>
      <c r="I5" s="678"/>
      <c r="J5" s="653"/>
    </row>
    <row r="6" spans="1:10" ht="14.1" customHeight="1">
      <c r="A6" s="653"/>
      <c r="B6" s="657"/>
      <c r="C6" s="665"/>
      <c r="D6" s="670"/>
      <c r="E6" s="665"/>
      <c r="F6" s="676"/>
      <c r="G6" s="679"/>
      <c r="H6" s="679"/>
      <c r="I6" s="679"/>
      <c r="J6" s="653"/>
    </row>
    <row r="7" spans="1:10" ht="14.1" customHeight="1">
      <c r="A7" s="653"/>
      <c r="B7" s="658" t="s">
        <v>209</v>
      </c>
      <c r="C7" s="666">
        <v>0.54600000000000004</v>
      </c>
      <c r="D7" s="670" t="s">
        <v>150</v>
      </c>
      <c r="E7" s="665"/>
      <c r="F7" s="665"/>
      <c r="G7" s="680"/>
      <c r="H7" s="680"/>
      <c r="I7" s="680"/>
      <c r="J7" s="653"/>
    </row>
    <row r="8" spans="1:10" ht="14.1" customHeight="1">
      <c r="A8" s="653"/>
      <c r="B8" s="658"/>
      <c r="C8" s="667"/>
      <c r="D8" s="671"/>
      <c r="E8" s="667"/>
      <c r="F8" s="667"/>
      <c r="G8" s="681" t="s">
        <v>227</v>
      </c>
      <c r="H8" s="681"/>
      <c r="I8" s="681"/>
      <c r="J8" s="653"/>
    </row>
    <row r="9" spans="1:10" ht="14.1" customHeight="1">
      <c r="A9" s="653"/>
      <c r="B9" s="657" t="s">
        <v>223</v>
      </c>
      <c r="C9" s="664"/>
      <c r="D9" s="669"/>
      <c r="E9" s="664"/>
      <c r="F9" s="664"/>
      <c r="G9" s="678"/>
      <c r="H9" s="678"/>
      <c r="I9" s="678"/>
      <c r="J9" s="653"/>
    </row>
    <row r="10" spans="1:10" ht="14.1" customHeight="1">
      <c r="A10" s="653"/>
      <c r="B10" s="657"/>
      <c r="C10" s="665"/>
      <c r="D10" s="670"/>
      <c r="E10" s="665"/>
      <c r="F10" s="676"/>
      <c r="G10" s="679"/>
      <c r="H10" s="679"/>
      <c r="I10" s="679"/>
      <c r="J10" s="653"/>
    </row>
    <row r="11" spans="1:10" ht="14.1" customHeight="1">
      <c r="A11" s="653"/>
      <c r="B11" s="658"/>
      <c r="C11" s="666">
        <v>0.54600000000000004</v>
      </c>
      <c r="D11" s="670" t="s">
        <v>150</v>
      </c>
      <c r="E11" s="665"/>
      <c r="F11" s="665"/>
      <c r="G11" s="680"/>
      <c r="H11" s="680"/>
      <c r="I11" s="680"/>
      <c r="J11" s="653"/>
    </row>
    <row r="12" spans="1:10" ht="14.1" customHeight="1">
      <c r="A12" s="653"/>
      <c r="B12" s="658"/>
      <c r="C12" s="667"/>
      <c r="D12" s="671"/>
      <c r="E12" s="667"/>
      <c r="F12" s="667"/>
      <c r="G12" s="681" t="s">
        <v>152</v>
      </c>
      <c r="H12" s="681"/>
      <c r="I12" s="681"/>
      <c r="J12" s="653"/>
    </row>
    <row r="13" spans="1:10" ht="14.1" customHeight="1">
      <c r="A13" s="653"/>
      <c r="B13" s="659"/>
      <c r="C13" s="664"/>
      <c r="D13" s="669"/>
      <c r="E13" s="664"/>
      <c r="F13" s="664"/>
      <c r="G13" s="678"/>
      <c r="H13" s="678"/>
      <c r="I13" s="678"/>
      <c r="J13" s="653"/>
    </row>
    <row r="14" spans="1:10" ht="14.1" customHeight="1">
      <c r="A14" s="653"/>
      <c r="B14" s="660"/>
      <c r="C14" s="665"/>
      <c r="D14" s="670"/>
      <c r="E14" s="665"/>
      <c r="F14" s="676"/>
      <c r="G14" s="679"/>
      <c r="H14" s="679"/>
      <c r="I14" s="679"/>
      <c r="J14" s="653"/>
    </row>
    <row r="15" spans="1:10" ht="14.1" customHeight="1">
      <c r="A15" s="653"/>
      <c r="B15" s="660" t="s">
        <v>224</v>
      </c>
      <c r="C15" s="666">
        <v>1</v>
      </c>
      <c r="D15" s="670" t="s">
        <v>31</v>
      </c>
      <c r="E15" s="665"/>
      <c r="F15" s="665"/>
      <c r="G15" s="679"/>
      <c r="H15" s="679"/>
      <c r="I15" s="679"/>
      <c r="J15" s="653"/>
    </row>
    <row r="16" spans="1:10" ht="14.1" customHeight="1">
      <c r="A16" s="653"/>
      <c r="B16" s="661"/>
      <c r="C16" s="667"/>
      <c r="D16" s="671"/>
      <c r="E16" s="667"/>
      <c r="F16" s="667"/>
      <c r="G16" s="681"/>
      <c r="H16" s="681"/>
      <c r="I16" s="681"/>
      <c r="J16" s="653"/>
    </row>
    <row r="17" spans="1:10" ht="14.1" customHeight="1">
      <c r="A17" s="653"/>
      <c r="B17" s="659"/>
      <c r="C17" s="664"/>
      <c r="D17" s="669"/>
      <c r="E17" s="664"/>
      <c r="F17" s="664"/>
      <c r="G17" s="678"/>
      <c r="H17" s="678"/>
      <c r="I17" s="678"/>
      <c r="J17" s="653"/>
    </row>
    <row r="18" spans="1:10" ht="14.1" customHeight="1">
      <c r="A18" s="653"/>
      <c r="B18" s="660"/>
      <c r="C18" s="665"/>
      <c r="D18" s="670"/>
      <c r="E18" s="665"/>
      <c r="F18" s="665"/>
      <c r="G18" s="679"/>
      <c r="H18" s="679"/>
      <c r="I18" s="679"/>
      <c r="J18" s="653"/>
    </row>
    <row r="19" spans="1:10" ht="14.1" customHeight="1">
      <c r="A19" s="653"/>
      <c r="B19" s="660" t="s">
        <v>79</v>
      </c>
      <c r="C19" s="666">
        <v>1</v>
      </c>
      <c r="D19" s="670" t="s">
        <v>31</v>
      </c>
      <c r="E19" s="673" t="s">
        <v>183</v>
      </c>
      <c r="F19" s="665"/>
      <c r="G19" s="679"/>
      <c r="H19" s="679"/>
      <c r="I19" s="679"/>
      <c r="J19" s="653"/>
    </row>
    <row r="20" spans="1:10" ht="14.1" customHeight="1">
      <c r="A20" s="653"/>
      <c r="B20" s="662"/>
      <c r="C20" s="668"/>
      <c r="D20" s="672"/>
      <c r="E20" s="668"/>
      <c r="F20" s="668"/>
      <c r="G20" s="682"/>
      <c r="H20" s="682"/>
      <c r="I20" s="682"/>
      <c r="J20" s="653"/>
    </row>
    <row r="21" spans="1:10" ht="14.1" customHeight="1">
      <c r="A21" s="653"/>
      <c r="B21" s="663"/>
      <c r="C21" s="663"/>
      <c r="D21" s="663"/>
      <c r="E21" s="663"/>
      <c r="F21" s="663"/>
      <c r="G21" s="663"/>
      <c r="H21" s="663"/>
      <c r="I21" s="663"/>
      <c r="J21" s="653"/>
    </row>
    <row r="22" spans="1:10" ht="14.1" customHeight="1">
      <c r="A22" s="653"/>
      <c r="B22" s="653"/>
      <c r="C22" s="653"/>
      <c r="D22" s="653"/>
      <c r="E22" s="653"/>
      <c r="F22" s="653"/>
      <c r="G22" s="653"/>
      <c r="H22" s="653"/>
      <c r="I22" s="653"/>
      <c r="J22" s="653"/>
    </row>
    <row r="23" spans="1:10" ht="14.1" customHeight="1"/>
    <row r="24" spans="1:10" ht="14.1" customHeight="1"/>
    <row r="25" spans="1:10" ht="14.1" customHeight="1"/>
    <row r="26" spans="1:10" ht="14.1" customHeight="1"/>
    <row r="27" spans="1:10" ht="14.1" customHeight="1"/>
    <row r="28" spans="1:10" ht="14.1" customHeight="1"/>
    <row r="29" spans="1:10" ht="14.1" customHeight="1"/>
    <row r="30" spans="1:10" ht="14.1" customHeight="1"/>
    <row r="31" spans="1:10" ht="14.1" customHeight="1"/>
    <row r="32" spans="1:10" ht="14.1" customHeight="1"/>
    <row r="33" ht="14.1" customHeight="1"/>
    <row r="34" ht="14.1" customHeight="1"/>
    <row r="35" ht="14.1" customHeight="1"/>
  </sheetData>
  <mergeCells count="25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5:B6"/>
    <mergeCell ref="B7:B8"/>
    <mergeCell ref="B9:B10"/>
    <mergeCell ref="B11:B12"/>
  </mergeCells>
  <phoneticPr fontId="49" type="Hiragana"/>
  <printOptions horizontalCentered="1"/>
  <pageMargins left="0.59055118110236204" right="0.39370078740157499" top="1.1811023622047201" bottom="0.98425196850393704" header="0.90551181102362199" footer="0.74803149606299202"/>
  <pageSetup paperSize="9" scale="88" fitToWidth="1" fitToHeight="0" orientation="landscape" usePrinterDefaults="1" r:id="rId1"/>
  <headerFooter alignWithMargins="0"/>
  <rowBreaks count="1" manualBreakCount="1">
    <brk id="2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B0F0"/>
  </sheetPr>
  <dimension ref="A5:H13"/>
  <sheetViews>
    <sheetView view="pageBreakPreview" topLeftCell="A4" zoomScaleSheetLayoutView="100" workbookViewId="0">
      <selection activeCell="B9" sqref="B9"/>
    </sheetView>
  </sheetViews>
  <sheetFormatPr defaultRowHeight="21"/>
  <cols>
    <col min="1" max="16384" width="9" style="211" customWidth="1"/>
  </cols>
  <sheetData>
    <row r="5" spans="1:8">
      <c r="A5" s="212" t="s">
        <v>218</v>
      </c>
      <c r="B5" s="212"/>
      <c r="C5" s="212"/>
      <c r="D5" s="212"/>
      <c r="E5" s="212"/>
      <c r="F5" s="212"/>
      <c r="G5" s="212"/>
      <c r="H5" s="212"/>
    </row>
    <row r="8" spans="1:8">
      <c r="B8" s="212" t="s">
        <v>136</v>
      </c>
      <c r="C8" s="212"/>
      <c r="D8" s="212"/>
      <c r="E8" s="212"/>
      <c r="F8" s="212"/>
      <c r="G8" s="212"/>
    </row>
    <row r="13" spans="1:8">
      <c r="B13" s="212" t="s">
        <v>214</v>
      </c>
      <c r="C13" s="212"/>
      <c r="D13" s="212"/>
      <c r="E13" s="212"/>
      <c r="F13" s="212"/>
      <c r="G13" s="212"/>
    </row>
  </sheetData>
  <mergeCells count="3">
    <mergeCell ref="A5:H5"/>
    <mergeCell ref="B8:G8"/>
    <mergeCell ref="B13:G13"/>
  </mergeCells>
  <phoneticPr fontId="51"/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Width="1" fitToHeight="1" orientation="portrait" usePrinterDefaults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1">
    <tabColor rgb="FF00B0F0"/>
  </sheetPr>
  <dimension ref="B2:AA57"/>
  <sheetViews>
    <sheetView view="pageBreakPreview" zoomScaleSheetLayoutView="100" workbookViewId="0">
      <selection activeCell="Z11" sqref="Z11"/>
    </sheetView>
  </sheetViews>
  <sheetFormatPr defaultRowHeight="24.95" customHeight="1"/>
  <cols>
    <col min="1" max="1" width="1.625" style="686" customWidth="1"/>
    <col min="2" max="2" width="7.625" style="686" customWidth="1"/>
    <col min="3" max="3" width="10.25" style="686" customWidth="1"/>
    <col min="4" max="4" width="9.125" style="686" customWidth="1"/>
    <col min="5" max="5" width="14.625" style="687" customWidth="1"/>
    <col min="6" max="6" width="4.375" style="688" customWidth="1"/>
    <col min="7" max="7" width="6.625" style="686" customWidth="1"/>
    <col min="8" max="8" width="8.75" style="689" customWidth="1"/>
    <col min="9" max="9" width="11.75" style="689" customWidth="1"/>
    <col min="10" max="10" width="18" style="686" customWidth="1"/>
    <col min="11" max="11" width="1.625" style="686" customWidth="1"/>
    <col min="12" max="12" width="9.625" style="686" bestFit="1" customWidth="1"/>
    <col min="13" max="16384" width="9" style="686" customWidth="1"/>
  </cols>
  <sheetData>
    <row r="1" spans="2:12" ht="15" customHeight="1"/>
    <row r="2" spans="2:12" ht="26.1" customHeight="1">
      <c r="B2" s="163" t="s">
        <v>221</v>
      </c>
      <c r="C2" s="173"/>
      <c r="D2" s="173"/>
      <c r="E2" s="173"/>
      <c r="F2" s="173"/>
      <c r="G2" s="173"/>
      <c r="H2" s="173"/>
      <c r="I2" s="173"/>
      <c r="J2" s="200"/>
    </row>
    <row r="3" spans="2:12" ht="26.1" customHeight="1">
      <c r="B3" s="690" t="s">
        <v>8</v>
      </c>
      <c r="C3" s="695" t="s">
        <v>154</v>
      </c>
      <c r="D3" s="695" t="s">
        <v>267</v>
      </c>
      <c r="E3" s="695" t="s">
        <v>277</v>
      </c>
      <c r="F3" s="695" t="s">
        <v>10</v>
      </c>
      <c r="G3" s="695" t="s">
        <v>37</v>
      </c>
      <c r="H3" s="712" t="s">
        <v>196</v>
      </c>
      <c r="I3" s="712" t="s">
        <v>270</v>
      </c>
      <c r="J3" s="726" t="s">
        <v>272</v>
      </c>
    </row>
    <row r="4" spans="2:12" ht="26.1" customHeight="1">
      <c r="B4" s="691" t="s">
        <v>273</v>
      </c>
      <c r="C4" s="696"/>
      <c r="D4" s="696"/>
      <c r="E4" s="701"/>
      <c r="F4" s="703"/>
      <c r="G4" s="696"/>
      <c r="H4" s="713"/>
      <c r="I4" s="713"/>
      <c r="J4" s="727"/>
    </row>
    <row r="5" spans="2:12" ht="26.1" customHeight="1">
      <c r="B5" s="691"/>
      <c r="C5" s="696" t="s">
        <v>274</v>
      </c>
      <c r="D5" s="696"/>
      <c r="E5" s="701"/>
      <c r="F5" s="703"/>
      <c r="G5" s="696"/>
      <c r="H5" s="713"/>
      <c r="I5" s="713"/>
      <c r="J5" s="727"/>
    </row>
    <row r="6" spans="2:12" ht="26.1" customHeight="1">
      <c r="B6" s="691"/>
      <c r="C6" s="696"/>
      <c r="D6" s="696" t="s">
        <v>251</v>
      </c>
      <c r="E6" s="701"/>
      <c r="F6" s="703"/>
      <c r="G6" s="696"/>
      <c r="H6" s="713"/>
      <c r="I6" s="718"/>
      <c r="J6" s="727"/>
    </row>
    <row r="7" spans="2:12" ht="26.1" customHeight="1">
      <c r="B7" s="691"/>
      <c r="C7" s="696"/>
      <c r="D7" s="696"/>
      <c r="E7" s="702" t="s">
        <v>251</v>
      </c>
      <c r="F7" s="703" t="s">
        <v>31</v>
      </c>
      <c r="G7" s="696">
        <v>1</v>
      </c>
      <c r="H7" s="713"/>
      <c r="I7" s="718"/>
      <c r="J7" s="727" t="s">
        <v>145</v>
      </c>
    </row>
    <row r="8" spans="2:12" ht="26.1" customHeight="1">
      <c r="B8" s="691"/>
      <c r="C8" s="696"/>
      <c r="D8" s="696"/>
      <c r="E8" s="703" t="s">
        <v>278</v>
      </c>
      <c r="F8" s="703"/>
      <c r="G8" s="696"/>
      <c r="H8" s="713"/>
      <c r="I8" s="718"/>
      <c r="J8" s="727" t="s">
        <v>20</v>
      </c>
    </row>
    <row r="9" spans="2:12" ht="26.1" customHeight="1">
      <c r="B9" s="691"/>
      <c r="C9" s="696"/>
      <c r="D9" s="696" t="s">
        <v>275</v>
      </c>
      <c r="E9" s="702"/>
      <c r="F9" s="703"/>
      <c r="G9" s="696"/>
      <c r="H9" s="713"/>
      <c r="I9" s="718"/>
      <c r="J9" s="727"/>
    </row>
    <row r="10" spans="2:12" ht="26.1" customHeight="1">
      <c r="B10" s="691"/>
      <c r="C10" s="696"/>
      <c r="D10" s="696"/>
      <c r="E10" s="702" t="s">
        <v>279</v>
      </c>
      <c r="F10" s="703" t="s">
        <v>31</v>
      </c>
      <c r="G10" s="696">
        <v>1</v>
      </c>
      <c r="H10" s="713"/>
      <c r="I10" s="718"/>
      <c r="J10" s="727" t="s">
        <v>292</v>
      </c>
    </row>
    <row r="11" spans="2:12" ht="26.1" customHeight="1">
      <c r="B11" s="691"/>
      <c r="C11" s="696"/>
      <c r="D11" s="696"/>
      <c r="E11" s="702" t="s">
        <v>174</v>
      </c>
      <c r="F11" s="703"/>
      <c r="G11" s="696"/>
      <c r="H11" s="713"/>
      <c r="I11" s="718"/>
      <c r="J11" s="727" t="s">
        <v>293</v>
      </c>
      <c r="L11" s="689"/>
    </row>
    <row r="12" spans="2:12" ht="26.1" customHeight="1">
      <c r="B12" s="691"/>
      <c r="C12" s="696"/>
      <c r="D12" s="696"/>
      <c r="E12" s="702" t="s">
        <v>280</v>
      </c>
      <c r="F12" s="703" t="s">
        <v>31</v>
      </c>
      <c r="G12" s="696">
        <v>1</v>
      </c>
      <c r="H12" s="713"/>
      <c r="I12" s="718"/>
      <c r="J12" s="727" t="s">
        <v>294</v>
      </c>
    </row>
    <row r="13" spans="2:12" ht="26.1" customHeight="1">
      <c r="B13" s="691"/>
      <c r="C13" s="696"/>
      <c r="D13" s="696"/>
      <c r="E13" s="702" t="s">
        <v>281</v>
      </c>
      <c r="F13" s="703" t="s">
        <v>31</v>
      </c>
      <c r="G13" s="696">
        <v>1</v>
      </c>
      <c r="H13" s="713"/>
      <c r="I13" s="718"/>
      <c r="J13" s="727" t="s">
        <v>295</v>
      </c>
    </row>
    <row r="14" spans="2:12" ht="26.1" customHeight="1">
      <c r="B14" s="691"/>
      <c r="C14" s="696"/>
      <c r="D14" s="696"/>
      <c r="E14" s="702" t="s">
        <v>282</v>
      </c>
      <c r="F14" s="703" t="s">
        <v>31</v>
      </c>
      <c r="G14" s="696">
        <v>1</v>
      </c>
      <c r="H14" s="713"/>
      <c r="I14" s="718"/>
      <c r="J14" s="727" t="s">
        <v>131</v>
      </c>
    </row>
    <row r="15" spans="2:12" ht="26.1" customHeight="1">
      <c r="B15" s="692"/>
      <c r="C15" s="697"/>
      <c r="D15" s="697"/>
      <c r="E15" s="704" t="s">
        <v>257</v>
      </c>
      <c r="F15" s="709" t="s">
        <v>31</v>
      </c>
      <c r="G15" s="697">
        <v>1</v>
      </c>
      <c r="H15" s="714"/>
      <c r="I15" s="719"/>
      <c r="J15" s="728" t="s">
        <v>298</v>
      </c>
    </row>
    <row r="16" spans="2:12" ht="26.1" customHeight="1">
      <c r="B16" s="691"/>
      <c r="C16" s="696"/>
      <c r="D16" s="696"/>
      <c r="E16" s="702" t="s">
        <v>283</v>
      </c>
      <c r="F16" s="703"/>
      <c r="G16" s="696"/>
      <c r="H16" s="713"/>
      <c r="I16" s="718"/>
      <c r="J16" s="727" t="s">
        <v>230</v>
      </c>
    </row>
    <row r="17" spans="2:15" ht="26.1" customHeight="1">
      <c r="B17" s="691"/>
      <c r="C17" s="696"/>
      <c r="D17" s="696"/>
      <c r="E17" s="702" t="s">
        <v>60</v>
      </c>
      <c r="F17" s="703" t="s">
        <v>31</v>
      </c>
      <c r="G17" s="696">
        <v>1</v>
      </c>
      <c r="H17" s="713"/>
      <c r="I17" s="720"/>
      <c r="J17" s="727" t="s">
        <v>301</v>
      </c>
    </row>
    <row r="18" spans="2:15" ht="26.1" customHeight="1">
      <c r="B18" s="691"/>
      <c r="C18" s="696"/>
      <c r="D18" s="696"/>
      <c r="E18" s="702" t="s">
        <v>283</v>
      </c>
      <c r="F18" s="703"/>
      <c r="G18" s="696"/>
      <c r="H18" s="713"/>
      <c r="I18" s="718"/>
      <c r="J18" s="727" t="s">
        <v>299</v>
      </c>
      <c r="L18" s="689"/>
    </row>
    <row r="19" spans="2:15" ht="26.1" customHeight="1">
      <c r="B19" s="691"/>
      <c r="C19" s="696"/>
      <c r="D19" s="696"/>
      <c r="E19" s="702" t="s">
        <v>174</v>
      </c>
      <c r="F19" s="703"/>
      <c r="G19" s="696"/>
      <c r="H19" s="713"/>
      <c r="I19" s="718"/>
      <c r="J19" s="727" t="s">
        <v>302</v>
      </c>
    </row>
    <row r="20" spans="2:15" ht="26.1" customHeight="1">
      <c r="B20" s="691"/>
      <c r="C20" s="696"/>
      <c r="D20" s="696"/>
      <c r="E20" s="702" t="s">
        <v>284</v>
      </c>
      <c r="F20" s="703" t="s">
        <v>31</v>
      </c>
      <c r="G20" s="696">
        <v>1</v>
      </c>
      <c r="H20" s="713"/>
      <c r="I20" s="718"/>
      <c r="J20" s="727" t="s">
        <v>303</v>
      </c>
    </row>
    <row r="21" spans="2:15" ht="26.1" customHeight="1">
      <c r="B21" s="691"/>
      <c r="C21" s="696"/>
      <c r="D21" s="696"/>
      <c r="E21" s="702" t="s">
        <v>285</v>
      </c>
      <c r="F21" s="703" t="s">
        <v>31</v>
      </c>
      <c r="G21" s="696">
        <v>1</v>
      </c>
      <c r="H21" s="713"/>
      <c r="I21" s="718"/>
      <c r="J21" s="727" t="s">
        <v>304</v>
      </c>
      <c r="L21" s="689"/>
    </row>
    <row r="22" spans="2:15" ht="26.1" customHeight="1">
      <c r="B22" s="691"/>
      <c r="C22" s="696"/>
      <c r="D22" s="696"/>
      <c r="E22" s="702" t="s">
        <v>215</v>
      </c>
      <c r="F22" s="703"/>
      <c r="G22" s="696"/>
      <c r="H22" s="713"/>
      <c r="I22" s="718"/>
      <c r="J22" s="727" t="s">
        <v>305</v>
      </c>
    </row>
    <row r="23" spans="2:15" ht="26.1" customHeight="1">
      <c r="B23" s="691"/>
      <c r="C23" s="696"/>
      <c r="D23" s="696"/>
      <c r="E23" s="702" t="s">
        <v>116</v>
      </c>
      <c r="F23" s="703" t="s">
        <v>31</v>
      </c>
      <c r="G23" s="696">
        <v>1</v>
      </c>
      <c r="H23" s="713"/>
      <c r="I23" s="718"/>
      <c r="J23" s="727" t="s">
        <v>307</v>
      </c>
      <c r="L23" s="689"/>
    </row>
    <row r="24" spans="2:15" ht="26.1" customHeight="1">
      <c r="B24" s="692"/>
      <c r="C24" s="697"/>
      <c r="D24" s="697"/>
      <c r="E24" s="702" t="s">
        <v>215</v>
      </c>
      <c r="F24" s="703"/>
      <c r="G24" s="696"/>
      <c r="H24" s="713"/>
      <c r="I24" s="718"/>
      <c r="J24" s="727" t="s">
        <v>308</v>
      </c>
    </row>
    <row r="25" spans="2:15" ht="26.1" customHeight="1">
      <c r="B25" s="693"/>
      <c r="C25" s="698"/>
      <c r="D25" s="698"/>
      <c r="E25" s="705" t="s">
        <v>62</v>
      </c>
      <c r="F25" s="710" t="s">
        <v>31</v>
      </c>
      <c r="G25" s="698">
        <v>1</v>
      </c>
      <c r="H25" s="715"/>
      <c r="I25" s="721"/>
      <c r="J25" s="729" t="s">
        <v>301</v>
      </c>
      <c r="L25" s="689"/>
      <c r="M25" s="739"/>
      <c r="N25" s="739"/>
      <c r="O25" s="739"/>
    </row>
    <row r="26" spans="2:15" ht="26.1" customHeight="1">
      <c r="B26" s="692"/>
      <c r="C26" s="697"/>
      <c r="D26" s="697"/>
      <c r="E26" s="704" t="s">
        <v>215</v>
      </c>
      <c r="F26" s="709"/>
      <c r="G26" s="697"/>
      <c r="H26" s="714"/>
      <c r="I26" s="719"/>
      <c r="J26" s="730" t="s">
        <v>309</v>
      </c>
      <c r="L26" s="689"/>
      <c r="M26" s="739"/>
      <c r="N26" s="739"/>
      <c r="O26" s="739"/>
    </row>
    <row r="27" spans="2:15" ht="26.1" customHeight="1">
      <c r="B27" s="692"/>
      <c r="C27" s="697"/>
      <c r="D27" s="697"/>
      <c r="E27" s="704" t="s">
        <v>286</v>
      </c>
      <c r="F27" s="709" t="s">
        <v>31</v>
      </c>
      <c r="G27" s="697">
        <v>1</v>
      </c>
      <c r="H27" s="714"/>
      <c r="I27" s="719"/>
      <c r="J27" s="730" t="s">
        <v>301</v>
      </c>
      <c r="L27" s="735"/>
      <c r="M27" s="739"/>
      <c r="N27" s="739"/>
      <c r="O27" s="743"/>
    </row>
    <row r="28" spans="2:15" ht="26.1" customHeight="1">
      <c r="B28" s="693"/>
      <c r="C28" s="698"/>
      <c r="D28" s="698"/>
      <c r="E28" s="705" t="s">
        <v>215</v>
      </c>
      <c r="F28" s="710"/>
      <c r="G28" s="698"/>
      <c r="H28" s="715"/>
      <c r="I28" s="722"/>
      <c r="J28" s="729" t="s">
        <v>106</v>
      </c>
      <c r="L28" s="735"/>
      <c r="M28" s="739"/>
      <c r="N28" s="739"/>
      <c r="O28" s="743"/>
    </row>
    <row r="29" spans="2:15" ht="26.1" customHeight="1">
      <c r="B29" s="692"/>
      <c r="C29" s="697"/>
      <c r="D29" s="697"/>
      <c r="E29" s="704" t="s">
        <v>287</v>
      </c>
      <c r="F29" s="709"/>
      <c r="G29" s="697"/>
      <c r="H29" s="714"/>
      <c r="I29" s="719"/>
      <c r="J29" s="728"/>
      <c r="L29" s="735"/>
      <c r="M29" s="739"/>
      <c r="N29" s="739"/>
      <c r="O29" s="743"/>
    </row>
    <row r="30" spans="2:15" ht="26.1" customHeight="1">
      <c r="B30" s="692"/>
      <c r="C30" s="697"/>
      <c r="D30" s="697" t="s">
        <v>276</v>
      </c>
      <c r="E30" s="704"/>
      <c r="F30" s="709"/>
      <c r="G30" s="697"/>
      <c r="H30" s="714"/>
      <c r="I30" s="719"/>
      <c r="J30" s="728"/>
      <c r="L30" s="735"/>
      <c r="M30" s="739"/>
      <c r="N30" s="739"/>
      <c r="O30" s="743"/>
    </row>
    <row r="31" spans="2:15" ht="26.1" hidden="1" customHeight="1">
      <c r="B31" s="692"/>
      <c r="C31" s="697"/>
      <c r="D31" s="697"/>
      <c r="E31" s="704" t="s">
        <v>288</v>
      </c>
      <c r="F31" s="709" t="s">
        <v>31</v>
      </c>
      <c r="G31" s="697">
        <v>1</v>
      </c>
      <c r="H31" s="714"/>
      <c r="I31" s="723"/>
      <c r="J31" s="728"/>
      <c r="L31" s="735"/>
      <c r="M31" s="740"/>
      <c r="N31" s="739"/>
      <c r="O31" s="743"/>
    </row>
    <row r="32" spans="2:15" ht="26.1" hidden="1" customHeight="1">
      <c r="B32" s="692"/>
      <c r="C32" s="697"/>
      <c r="D32" s="697"/>
      <c r="E32" s="702" t="s">
        <v>283</v>
      </c>
      <c r="F32" s="703"/>
      <c r="G32" s="696"/>
      <c r="H32" s="713"/>
      <c r="I32" s="718"/>
      <c r="J32" s="727" t="s">
        <v>236</v>
      </c>
      <c r="L32" s="735"/>
      <c r="M32" s="739"/>
      <c r="N32" s="739"/>
      <c r="O32" s="743"/>
    </row>
    <row r="33" spans="2:27" ht="26.1" customHeight="1">
      <c r="B33" s="692"/>
      <c r="C33" s="697"/>
      <c r="D33" s="697"/>
      <c r="E33" s="704" t="s">
        <v>289</v>
      </c>
      <c r="F33" s="709" t="s">
        <v>31</v>
      </c>
      <c r="G33" s="697">
        <v>1</v>
      </c>
      <c r="H33" s="714"/>
      <c r="I33" s="724"/>
      <c r="J33" s="727" t="s">
        <v>301</v>
      </c>
      <c r="L33" s="736"/>
      <c r="M33" s="739"/>
      <c r="N33" s="739"/>
      <c r="O33" s="739"/>
      <c r="P33" s="743"/>
    </row>
    <row r="34" spans="2:27" ht="26.1" customHeight="1">
      <c r="B34" s="692"/>
      <c r="C34" s="696"/>
      <c r="D34" s="696"/>
      <c r="E34" s="702" t="s">
        <v>56</v>
      </c>
      <c r="F34" s="703" t="s">
        <v>31</v>
      </c>
      <c r="G34" s="696">
        <v>1</v>
      </c>
      <c r="H34" s="713"/>
      <c r="I34" s="724"/>
      <c r="J34" s="727" t="s">
        <v>229</v>
      </c>
      <c r="L34" s="736"/>
      <c r="M34" s="739"/>
      <c r="N34" s="739"/>
      <c r="O34" s="739"/>
      <c r="P34" s="743"/>
    </row>
    <row r="35" spans="2:27" ht="26.1" customHeight="1">
      <c r="B35" s="692"/>
      <c r="C35" s="696"/>
      <c r="D35" s="696"/>
      <c r="E35" s="702" t="s">
        <v>283</v>
      </c>
      <c r="F35" s="703"/>
      <c r="G35" s="696"/>
      <c r="H35" s="713"/>
      <c r="I35" s="718"/>
      <c r="J35" s="728"/>
      <c r="L35" s="736"/>
      <c r="M35" s="739"/>
      <c r="N35" s="739"/>
      <c r="O35" s="739"/>
      <c r="P35" s="743"/>
    </row>
    <row r="36" spans="2:27" ht="26.1" customHeight="1">
      <c r="B36" s="692"/>
      <c r="C36" s="696"/>
      <c r="D36" s="696"/>
      <c r="E36" s="702" t="s">
        <v>172</v>
      </c>
      <c r="F36" s="703"/>
      <c r="G36" s="696"/>
      <c r="H36" s="713"/>
      <c r="I36" s="725"/>
      <c r="J36" s="728" t="s">
        <v>271</v>
      </c>
      <c r="L36" s="736"/>
      <c r="M36" s="739"/>
      <c r="N36" s="739"/>
      <c r="O36" s="739"/>
      <c r="P36" s="743"/>
    </row>
    <row r="37" spans="2:27" ht="26.1" customHeight="1">
      <c r="B37" s="692"/>
      <c r="C37" s="697"/>
      <c r="D37" s="697"/>
      <c r="E37" s="704" t="s">
        <v>65</v>
      </c>
      <c r="F37" s="709" t="s">
        <v>31</v>
      </c>
      <c r="G37" s="697">
        <v>1</v>
      </c>
      <c r="H37" s="714"/>
      <c r="I37" s="724"/>
      <c r="J37" s="727" t="s">
        <v>301</v>
      </c>
      <c r="L37" s="736"/>
      <c r="M37" s="739"/>
      <c r="N37" s="739"/>
      <c r="O37" s="739"/>
      <c r="P37" s="738"/>
    </row>
    <row r="38" spans="2:27" ht="26.1" customHeight="1">
      <c r="B38" s="692"/>
      <c r="C38" s="697"/>
      <c r="D38" s="700"/>
      <c r="E38" s="704" t="s">
        <v>283</v>
      </c>
      <c r="F38" s="709"/>
      <c r="G38" s="697"/>
      <c r="H38" s="714"/>
      <c r="I38" s="719"/>
      <c r="J38" s="730" t="s">
        <v>310</v>
      </c>
      <c r="L38" s="405"/>
      <c r="M38" s="741"/>
      <c r="N38" s="742"/>
      <c r="O38" s="743"/>
      <c r="P38" s="738"/>
    </row>
    <row r="39" spans="2:27" ht="26.1" customHeight="1">
      <c r="B39" s="692"/>
      <c r="C39" s="697"/>
      <c r="D39" s="697"/>
      <c r="E39" s="706" t="s">
        <v>238</v>
      </c>
      <c r="F39" s="709" t="s">
        <v>31</v>
      </c>
      <c r="G39" s="697">
        <v>1</v>
      </c>
      <c r="H39" s="714"/>
      <c r="I39" s="719"/>
      <c r="J39" s="730" t="s">
        <v>301</v>
      </c>
      <c r="L39" s="736"/>
      <c r="M39" s="739"/>
      <c r="N39" s="739"/>
      <c r="O39" s="739"/>
      <c r="P39" s="738"/>
    </row>
    <row r="40" spans="2:27" ht="26.1" customHeight="1">
      <c r="B40" s="691"/>
      <c r="C40" s="696"/>
      <c r="D40" s="696"/>
      <c r="E40" s="702" t="s">
        <v>95</v>
      </c>
      <c r="F40" s="703" t="s">
        <v>31</v>
      </c>
      <c r="G40" s="696">
        <v>1</v>
      </c>
      <c r="H40" s="713"/>
      <c r="I40" s="718"/>
      <c r="J40" s="727" t="s">
        <v>301</v>
      </c>
      <c r="L40" s="737"/>
    </row>
    <row r="41" spans="2:27" ht="26.1" customHeight="1">
      <c r="B41" s="691"/>
      <c r="C41" s="696"/>
      <c r="D41" s="696"/>
      <c r="E41" s="702" t="s">
        <v>283</v>
      </c>
      <c r="F41" s="703"/>
      <c r="G41" s="696"/>
      <c r="H41" s="713"/>
      <c r="I41" s="718"/>
      <c r="J41" s="727" t="s">
        <v>311</v>
      </c>
    </row>
    <row r="42" spans="2:27" ht="26.1" customHeight="1">
      <c r="B42" s="691"/>
      <c r="C42" s="696"/>
      <c r="D42" s="696"/>
      <c r="E42" s="702" t="s">
        <v>291</v>
      </c>
      <c r="F42" s="703"/>
      <c r="G42" s="696"/>
      <c r="H42" s="713"/>
      <c r="I42" s="718"/>
      <c r="J42" s="727" t="s">
        <v>312</v>
      </c>
      <c r="L42" s="689"/>
    </row>
    <row r="43" spans="2:27" ht="26.1" customHeight="1">
      <c r="B43" s="691"/>
      <c r="C43" s="696"/>
      <c r="D43" s="696" t="s">
        <v>57</v>
      </c>
      <c r="E43" s="701"/>
      <c r="F43" s="703"/>
      <c r="G43" s="696"/>
      <c r="H43" s="713"/>
      <c r="I43" s="718"/>
      <c r="J43" s="731" t="s">
        <v>313</v>
      </c>
      <c r="L43" s="405"/>
      <c r="M43" s="739"/>
      <c r="N43" s="743"/>
      <c r="O43" s="743"/>
    </row>
    <row r="44" spans="2:27" ht="26.1" customHeight="1">
      <c r="B44" s="691"/>
      <c r="C44" s="696"/>
      <c r="D44" s="696" t="s">
        <v>71</v>
      </c>
      <c r="E44" s="701"/>
      <c r="F44" s="703"/>
      <c r="G44" s="696"/>
      <c r="H44" s="713"/>
      <c r="I44" s="718"/>
      <c r="J44" s="727"/>
      <c r="L44" s="736"/>
      <c r="M44" s="739"/>
      <c r="N44" s="739"/>
      <c r="O44" s="739"/>
      <c r="P44" s="738"/>
    </row>
    <row r="45" spans="2:27" ht="26.1" customHeight="1">
      <c r="B45" s="691"/>
      <c r="C45" s="696"/>
      <c r="D45" s="696" t="s">
        <v>25</v>
      </c>
      <c r="E45" s="701"/>
      <c r="F45" s="703"/>
      <c r="G45" s="696"/>
      <c r="H45" s="713"/>
      <c r="I45" s="718"/>
      <c r="J45" s="730"/>
      <c r="L45" s="736"/>
      <c r="M45" s="739"/>
      <c r="N45" s="739"/>
      <c r="O45" s="739"/>
      <c r="P45" s="743"/>
      <c r="Q45" s="742"/>
      <c r="R45" s="742"/>
      <c r="S45" s="743"/>
      <c r="T45" s="743"/>
      <c r="U45" s="742"/>
      <c r="V45" s="742"/>
      <c r="W45" s="742"/>
      <c r="X45" s="745"/>
      <c r="Y45" s="745"/>
      <c r="Z45" s="745"/>
      <c r="AA45" s="745"/>
    </row>
    <row r="46" spans="2:27" ht="26.1" customHeight="1">
      <c r="B46" s="692"/>
      <c r="C46" s="697"/>
      <c r="D46" s="697"/>
      <c r="E46" s="702" t="s">
        <v>25</v>
      </c>
      <c r="F46" s="703" t="s">
        <v>31</v>
      </c>
      <c r="G46" s="696">
        <v>1</v>
      </c>
      <c r="H46" s="716"/>
      <c r="I46" s="718"/>
      <c r="J46" s="727" t="s">
        <v>301</v>
      </c>
      <c r="L46" s="736"/>
      <c r="M46" s="739"/>
      <c r="N46" s="739"/>
      <c r="O46" s="739"/>
      <c r="P46" s="743"/>
      <c r="Q46" s="742"/>
      <c r="R46" s="742"/>
      <c r="S46" s="743"/>
      <c r="T46" s="743"/>
      <c r="U46" s="743"/>
      <c r="V46" s="743"/>
      <c r="W46" s="743"/>
      <c r="X46" s="743"/>
      <c r="Y46" s="743"/>
      <c r="Z46" s="743"/>
      <c r="AA46" s="738"/>
    </row>
    <row r="47" spans="2:27" ht="26.1" customHeight="1">
      <c r="B47" s="691"/>
      <c r="C47" s="696"/>
      <c r="D47" s="696"/>
      <c r="E47" s="702" t="s">
        <v>174</v>
      </c>
      <c r="F47" s="703"/>
      <c r="G47" s="696"/>
      <c r="H47" s="713"/>
      <c r="I47" s="718"/>
      <c r="J47" s="727" t="s">
        <v>314</v>
      </c>
      <c r="L47" s="736"/>
      <c r="M47" s="742"/>
      <c r="N47" s="739"/>
      <c r="O47" s="739"/>
      <c r="P47" s="743"/>
      <c r="Q47" s="744"/>
      <c r="R47" s="743"/>
      <c r="S47" s="743"/>
      <c r="T47" s="743"/>
      <c r="U47" s="331"/>
      <c r="V47" s="743"/>
      <c r="W47" s="742"/>
      <c r="X47" s="743"/>
      <c r="Y47" s="743"/>
      <c r="Z47" s="743"/>
      <c r="AA47" s="738"/>
    </row>
    <row r="48" spans="2:27" ht="26.1" customHeight="1">
      <c r="B48" s="691"/>
      <c r="C48" s="696"/>
      <c r="D48" s="696"/>
      <c r="E48" s="701"/>
      <c r="F48" s="703"/>
      <c r="G48" s="696"/>
      <c r="H48" s="713"/>
      <c r="I48" s="718"/>
      <c r="J48" s="727"/>
      <c r="L48" s="736"/>
      <c r="M48" s="739"/>
      <c r="N48" s="739"/>
      <c r="O48" s="739"/>
      <c r="P48" s="743"/>
      <c r="Q48" s="743"/>
      <c r="R48" s="743"/>
      <c r="S48" s="743"/>
      <c r="T48" s="743"/>
      <c r="U48" s="743"/>
      <c r="V48" s="743"/>
      <c r="W48" s="743"/>
      <c r="X48" s="743"/>
      <c r="Y48" s="743"/>
      <c r="Z48" s="743"/>
      <c r="AA48" s="738"/>
    </row>
    <row r="49" spans="2:27" ht="26.1" customHeight="1">
      <c r="B49" s="691"/>
      <c r="C49" s="696"/>
      <c r="D49" s="696"/>
      <c r="E49" s="701"/>
      <c r="F49" s="703"/>
      <c r="G49" s="696"/>
      <c r="H49" s="713"/>
      <c r="I49" s="718"/>
      <c r="J49" s="732"/>
      <c r="L49" s="736"/>
      <c r="M49" s="739"/>
      <c r="N49" s="739"/>
      <c r="O49" s="739"/>
      <c r="P49" s="743"/>
      <c r="Q49" s="743"/>
      <c r="R49" s="743"/>
      <c r="S49" s="743"/>
      <c r="T49" s="743"/>
      <c r="U49" s="743"/>
      <c r="V49" s="743"/>
      <c r="W49" s="743"/>
      <c r="X49" s="743"/>
      <c r="Y49" s="743"/>
      <c r="Z49" s="743"/>
      <c r="AA49" s="738"/>
    </row>
    <row r="50" spans="2:27" ht="26.1" customHeight="1">
      <c r="B50" s="691"/>
      <c r="C50" s="696"/>
      <c r="D50" s="696"/>
      <c r="E50" s="701"/>
      <c r="F50" s="703"/>
      <c r="G50" s="696"/>
      <c r="H50" s="713"/>
      <c r="I50" s="718"/>
      <c r="J50" s="733"/>
      <c r="L50" s="738"/>
      <c r="M50" s="738"/>
      <c r="N50" s="738"/>
      <c r="O50" s="738"/>
      <c r="P50" s="738"/>
      <c r="Q50" s="738"/>
      <c r="R50" s="738"/>
      <c r="S50" s="738"/>
      <c r="T50" s="738"/>
      <c r="U50" s="738"/>
      <c r="V50" s="738"/>
      <c r="W50" s="738"/>
      <c r="X50" s="738"/>
      <c r="Y50" s="738"/>
      <c r="Z50" s="738"/>
      <c r="AA50" s="738"/>
    </row>
    <row r="51" spans="2:27" ht="26.1" customHeight="1">
      <c r="B51" s="691"/>
      <c r="C51" s="696"/>
      <c r="D51" s="696"/>
      <c r="E51" s="701"/>
      <c r="F51" s="703"/>
      <c r="G51" s="696"/>
      <c r="H51" s="713"/>
      <c r="I51" s="718"/>
      <c r="J51" s="727"/>
      <c r="L51" s="738"/>
      <c r="M51" s="738"/>
      <c r="N51" s="738"/>
      <c r="O51" s="738"/>
      <c r="P51" s="738"/>
      <c r="Q51" s="738"/>
      <c r="R51" s="738"/>
      <c r="S51" s="738"/>
      <c r="T51" s="738"/>
      <c r="U51" s="738"/>
      <c r="V51" s="738"/>
      <c r="W51" s="738"/>
      <c r="X51" s="738"/>
      <c r="Y51" s="738"/>
      <c r="Z51" s="738"/>
      <c r="AA51" s="738"/>
    </row>
    <row r="52" spans="2:27" ht="26.1" customHeight="1">
      <c r="B52" s="692"/>
      <c r="C52" s="697"/>
      <c r="D52" s="697"/>
      <c r="E52" s="707"/>
      <c r="F52" s="709"/>
      <c r="G52" s="697"/>
      <c r="H52" s="714"/>
      <c r="I52" s="719"/>
      <c r="J52" s="730"/>
      <c r="L52" s="738"/>
      <c r="M52" s="738"/>
      <c r="N52" s="738"/>
      <c r="O52" s="738"/>
      <c r="P52" s="738"/>
      <c r="Q52" s="738"/>
      <c r="R52" s="738"/>
      <c r="S52" s="738"/>
      <c r="T52" s="738"/>
      <c r="U52" s="738"/>
      <c r="V52" s="738"/>
      <c r="W52" s="738"/>
      <c r="X52" s="738"/>
      <c r="Y52" s="738"/>
      <c r="Z52" s="738"/>
      <c r="AA52" s="738"/>
    </row>
    <row r="53" spans="2:27" ht="26.1" customHeight="1">
      <c r="B53" s="692"/>
      <c r="C53" s="697"/>
      <c r="D53" s="697"/>
      <c r="E53" s="707"/>
      <c r="F53" s="709"/>
      <c r="G53" s="697"/>
      <c r="H53" s="714"/>
      <c r="I53" s="719"/>
      <c r="J53" s="730"/>
      <c r="L53" s="738"/>
      <c r="M53" s="738"/>
      <c r="N53" s="738"/>
      <c r="O53" s="738"/>
      <c r="P53" s="738"/>
      <c r="Q53" s="738"/>
      <c r="R53" s="738"/>
      <c r="S53" s="738"/>
      <c r="T53" s="738"/>
      <c r="U53" s="738"/>
      <c r="V53" s="738"/>
      <c r="W53" s="738"/>
      <c r="X53" s="738"/>
      <c r="Y53" s="738"/>
      <c r="Z53" s="738"/>
      <c r="AA53" s="738"/>
    </row>
    <row r="54" spans="2:27" ht="26.1" customHeight="1">
      <c r="B54" s="692"/>
      <c r="C54" s="697"/>
      <c r="D54" s="697"/>
      <c r="E54" s="707"/>
      <c r="F54" s="709"/>
      <c r="G54" s="697"/>
      <c r="H54" s="714"/>
      <c r="I54" s="719"/>
      <c r="J54" s="730"/>
      <c r="L54" s="738"/>
      <c r="M54" s="738"/>
      <c r="N54" s="738"/>
      <c r="O54" s="738"/>
      <c r="P54" s="738"/>
      <c r="Q54" s="738"/>
      <c r="R54" s="738"/>
      <c r="S54" s="738"/>
      <c r="T54" s="738"/>
      <c r="U54" s="738"/>
      <c r="V54" s="738"/>
      <c r="W54" s="738"/>
      <c r="X54" s="738"/>
      <c r="Y54" s="738"/>
      <c r="Z54" s="738"/>
      <c r="AA54" s="738"/>
    </row>
    <row r="55" spans="2:27" ht="26.1" customHeight="1">
      <c r="B55" s="692"/>
      <c r="C55" s="697"/>
      <c r="D55" s="697"/>
      <c r="E55" s="707"/>
      <c r="F55" s="709"/>
      <c r="G55" s="697"/>
      <c r="H55" s="714"/>
      <c r="I55" s="719"/>
      <c r="J55" s="730"/>
      <c r="L55" s="738"/>
      <c r="M55" s="738"/>
      <c r="N55" s="738"/>
      <c r="O55" s="738"/>
      <c r="P55" s="738"/>
      <c r="Q55" s="738"/>
      <c r="R55" s="738"/>
      <c r="S55" s="738"/>
      <c r="T55" s="738"/>
      <c r="U55" s="738"/>
      <c r="V55" s="738"/>
      <c r="W55" s="738"/>
      <c r="X55" s="738"/>
      <c r="Y55" s="738"/>
      <c r="Z55" s="738"/>
      <c r="AA55" s="738"/>
    </row>
    <row r="56" spans="2:27" ht="26.1" customHeight="1">
      <c r="B56" s="692"/>
      <c r="C56" s="697"/>
      <c r="D56" s="697"/>
      <c r="E56" s="707"/>
      <c r="F56" s="709"/>
      <c r="G56" s="697"/>
      <c r="H56" s="714"/>
      <c r="I56" s="719"/>
      <c r="J56" s="730"/>
      <c r="L56" s="738"/>
      <c r="M56" s="738"/>
      <c r="N56" s="738"/>
      <c r="O56" s="738"/>
      <c r="P56" s="738"/>
      <c r="Q56" s="738"/>
      <c r="R56" s="738"/>
      <c r="S56" s="738"/>
      <c r="T56" s="738"/>
      <c r="U56" s="738"/>
      <c r="V56" s="738"/>
      <c r="W56" s="738"/>
      <c r="X56" s="738"/>
      <c r="Y56" s="738"/>
      <c r="Z56" s="738"/>
      <c r="AA56" s="738"/>
    </row>
    <row r="57" spans="2:27" ht="26.1" customHeight="1">
      <c r="B57" s="694"/>
      <c r="C57" s="699"/>
      <c r="D57" s="699"/>
      <c r="E57" s="708"/>
      <c r="F57" s="711"/>
      <c r="G57" s="699"/>
      <c r="H57" s="717"/>
      <c r="I57" s="717"/>
      <c r="J57" s="734"/>
    </row>
    <row r="58" spans="2:27" ht="15" customHeight="1"/>
  </sheetData>
  <mergeCells count="3">
    <mergeCell ref="B2:J2"/>
    <mergeCell ref="U45:V45"/>
    <mergeCell ref="W45:AA45"/>
  </mergeCells>
  <phoneticPr fontId="68"/>
  <printOptions verticalCentered="1"/>
  <pageMargins left="0.59055118110236227" right="0.31496062992125984" top="0.78740157480314965" bottom="0.74803149606299213" header="0.31496062992125984" footer="0.31496062992125984"/>
  <pageSetup paperSize="9" fitToWidth="1" fitToHeight="0" orientation="portrait" usePrinterDefaults="1" horizontalDpi="300" verticalDpi="300" r:id="rId1"/>
  <headerFooter alignWithMargins="0">
    <oddFooter>&amp;C&amp;"HGPｺﾞｼｯｸM,ﾒﾃﾞｨｳﾑ"&amp;12高　山　市</oddFooter>
  </headerFooter>
  <rowBreaks count="1" manualBreakCount="1">
    <brk id="29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B0F0"/>
  </sheetPr>
  <dimension ref="A1:L250"/>
  <sheetViews>
    <sheetView showGridLines="0" view="pageBreakPreview" zoomScaleSheetLayoutView="100" workbookViewId="0">
      <selection activeCell="Z11" sqref="Z11"/>
    </sheetView>
  </sheetViews>
  <sheetFormatPr defaultRowHeight="13.5"/>
  <cols>
    <col min="1" max="1" width="1.625" style="161" customWidth="1"/>
    <col min="2" max="2" width="20.625" style="213" customWidth="1"/>
    <col min="3" max="3" width="26.25" style="213" customWidth="1"/>
    <col min="4" max="4" width="5.625" style="161" customWidth="1"/>
    <col min="5" max="5" width="10.625" style="517" customWidth="1"/>
    <col min="6" max="6" width="12.625" style="162" customWidth="1"/>
    <col min="7" max="7" width="16.625" style="162" customWidth="1"/>
    <col min="8" max="8" width="8.5" style="161" customWidth="1"/>
    <col min="9" max="9" width="8" style="161" customWidth="1"/>
    <col min="10" max="10" width="1.625" style="161" customWidth="1"/>
    <col min="11" max="16384" width="9" style="161" customWidth="1"/>
  </cols>
  <sheetData>
    <row r="1" spans="1:10" ht="9.9499999999999993" customHeight="1">
      <c r="A1" s="518"/>
      <c r="B1" s="237"/>
      <c r="C1" s="237"/>
      <c r="D1" s="518"/>
      <c r="E1" s="579"/>
      <c r="F1" s="216"/>
      <c r="G1" s="216"/>
      <c r="H1" s="518"/>
      <c r="I1" s="518"/>
      <c r="J1" s="518"/>
    </row>
    <row r="2" spans="1:10" ht="36.950000000000003" customHeight="1">
      <c r="A2" s="521"/>
      <c r="B2" s="748" t="s">
        <v>316</v>
      </c>
      <c r="C2" s="773"/>
      <c r="D2" s="788" t="s">
        <v>45</v>
      </c>
      <c r="E2" s="793"/>
      <c r="F2" s="802" t="s">
        <v>96</v>
      </c>
      <c r="G2" s="813"/>
      <c r="H2" s="816"/>
      <c r="I2" s="830">
        <v>1</v>
      </c>
      <c r="J2" s="518"/>
    </row>
    <row r="3" spans="1:10" ht="36.950000000000003" customHeight="1">
      <c r="A3" s="522"/>
      <c r="B3" s="749" t="s">
        <v>97</v>
      </c>
      <c r="C3" s="549" t="s">
        <v>52</v>
      </c>
      <c r="D3" s="574" t="s">
        <v>100</v>
      </c>
      <c r="E3" s="581" t="s">
        <v>37</v>
      </c>
      <c r="F3" s="597" t="s">
        <v>102</v>
      </c>
      <c r="G3" s="597" t="s">
        <v>104</v>
      </c>
      <c r="H3" s="817" t="s">
        <v>258</v>
      </c>
      <c r="I3" s="831"/>
      <c r="J3" s="518"/>
    </row>
    <row r="4" spans="1:10" s="519" customFormat="1" ht="18.600000000000001" customHeight="1">
      <c r="A4" s="523"/>
      <c r="B4" s="750"/>
      <c r="C4" s="774"/>
      <c r="D4" s="563"/>
      <c r="E4" s="584"/>
      <c r="F4" s="598"/>
      <c r="G4" s="601"/>
      <c r="H4" s="405"/>
      <c r="I4" s="832"/>
    </row>
    <row r="5" spans="1:10" s="519" customFormat="1" ht="18.600000000000001" customHeight="1">
      <c r="A5" s="523"/>
      <c r="B5" s="751" t="s">
        <v>46</v>
      </c>
      <c r="C5" s="775" t="s">
        <v>334</v>
      </c>
      <c r="D5" s="571" t="s">
        <v>34</v>
      </c>
      <c r="E5" s="593">
        <v>1</v>
      </c>
      <c r="F5" s="599"/>
      <c r="G5" s="599"/>
      <c r="H5" s="818"/>
      <c r="I5" s="833"/>
    </row>
    <row r="6" spans="1:10" s="519" customFormat="1" ht="18.600000000000001" customHeight="1">
      <c r="A6" s="523"/>
      <c r="B6" s="750"/>
      <c r="C6" s="776"/>
      <c r="D6" s="563"/>
      <c r="E6" s="582"/>
      <c r="F6" s="598"/>
      <c r="G6" s="601"/>
      <c r="H6" s="405"/>
      <c r="I6" s="832"/>
    </row>
    <row r="7" spans="1:10" s="519" customFormat="1" ht="18.600000000000001" customHeight="1">
      <c r="A7" s="523"/>
      <c r="B7" s="751" t="s">
        <v>49</v>
      </c>
      <c r="C7" s="775" t="s">
        <v>166</v>
      </c>
      <c r="D7" s="571" t="s">
        <v>34</v>
      </c>
      <c r="E7" s="593">
        <v>1</v>
      </c>
      <c r="F7" s="599"/>
      <c r="G7" s="599"/>
      <c r="H7" s="818"/>
      <c r="I7" s="833"/>
    </row>
    <row r="8" spans="1:10" s="519" customFormat="1" ht="18.600000000000001" customHeight="1">
      <c r="A8" s="523"/>
      <c r="B8" s="750"/>
      <c r="C8" s="776"/>
      <c r="D8" s="563"/>
      <c r="E8" s="584"/>
      <c r="F8" s="598"/>
      <c r="G8" s="814"/>
      <c r="H8" s="405"/>
      <c r="I8" s="832"/>
    </row>
    <row r="9" spans="1:10" s="519" customFormat="1" ht="18.600000000000001" customHeight="1">
      <c r="A9" s="523"/>
      <c r="B9" s="751" t="s">
        <v>142</v>
      </c>
      <c r="C9" s="775" t="s">
        <v>297</v>
      </c>
      <c r="D9" s="571" t="s">
        <v>160</v>
      </c>
      <c r="E9" s="593">
        <v>1</v>
      </c>
      <c r="F9" s="599"/>
      <c r="G9" s="599"/>
      <c r="H9" s="818"/>
      <c r="I9" s="833"/>
    </row>
    <row r="10" spans="1:10" s="519" customFormat="1" ht="18.600000000000001" customHeight="1">
      <c r="A10" s="523"/>
      <c r="B10" s="752"/>
      <c r="C10" s="776"/>
      <c r="D10" s="563"/>
      <c r="E10" s="584"/>
      <c r="F10" s="598"/>
      <c r="G10" s="814"/>
      <c r="H10" s="405"/>
      <c r="I10" s="832"/>
    </row>
    <row r="11" spans="1:10" s="519" customFormat="1" ht="18.600000000000001" customHeight="1">
      <c r="A11" s="523"/>
      <c r="B11" s="751" t="s">
        <v>222</v>
      </c>
      <c r="C11" s="775" t="s">
        <v>322</v>
      </c>
      <c r="D11" s="571" t="s">
        <v>160</v>
      </c>
      <c r="E11" s="593">
        <v>1</v>
      </c>
      <c r="F11" s="599"/>
      <c r="G11" s="599"/>
      <c r="H11" s="818"/>
      <c r="I11" s="833"/>
    </row>
    <row r="12" spans="1:10" s="519" customFormat="1" ht="18.600000000000001" customHeight="1">
      <c r="A12" s="523"/>
      <c r="B12" s="752"/>
      <c r="C12" s="776"/>
      <c r="D12" s="563"/>
      <c r="E12" s="582"/>
      <c r="F12" s="598"/>
      <c r="G12" s="601"/>
      <c r="H12" s="405"/>
      <c r="I12" s="832"/>
    </row>
    <row r="13" spans="1:10" s="519" customFormat="1" ht="18.600000000000001" customHeight="1">
      <c r="A13" s="523"/>
      <c r="B13" s="751" t="s">
        <v>231</v>
      </c>
      <c r="C13" s="775" t="s">
        <v>68</v>
      </c>
      <c r="D13" s="571" t="s">
        <v>160</v>
      </c>
      <c r="E13" s="593">
        <v>1</v>
      </c>
      <c r="F13" s="599"/>
      <c r="G13" s="599"/>
      <c r="H13" s="818"/>
      <c r="I13" s="833"/>
    </row>
    <row r="14" spans="1:10" s="519" customFormat="1" ht="18.600000000000001" customHeight="1">
      <c r="A14" s="523"/>
      <c r="B14" s="752"/>
      <c r="C14" s="776"/>
      <c r="D14" s="563"/>
      <c r="E14" s="582"/>
      <c r="F14" s="598"/>
      <c r="G14" s="601"/>
      <c r="H14" s="405"/>
      <c r="I14" s="832"/>
    </row>
    <row r="15" spans="1:10" s="519" customFormat="1" ht="18.600000000000001" customHeight="1">
      <c r="A15" s="523"/>
      <c r="B15" s="751"/>
      <c r="C15" s="777"/>
      <c r="D15" s="571"/>
      <c r="E15" s="593"/>
      <c r="F15" s="599"/>
      <c r="G15" s="599"/>
      <c r="H15" s="818"/>
      <c r="I15" s="833"/>
    </row>
    <row r="16" spans="1:10" s="519" customFormat="1" ht="18.600000000000001" customHeight="1">
      <c r="A16" s="747"/>
      <c r="B16" s="752"/>
      <c r="C16" s="776"/>
      <c r="D16" s="563"/>
      <c r="E16" s="582"/>
      <c r="F16" s="598"/>
      <c r="G16" s="601"/>
      <c r="H16" s="405"/>
      <c r="I16" s="832"/>
    </row>
    <row r="17" spans="1:10" s="519" customFormat="1" ht="18.600000000000001" customHeight="1">
      <c r="A17" s="747"/>
      <c r="B17" s="751"/>
      <c r="C17" s="777"/>
      <c r="D17" s="571"/>
      <c r="E17" s="593"/>
      <c r="F17" s="599"/>
      <c r="G17" s="599"/>
      <c r="H17" s="818"/>
      <c r="I17" s="833"/>
    </row>
    <row r="18" spans="1:10" s="519" customFormat="1" ht="18.600000000000001" customHeight="1">
      <c r="A18" s="523"/>
      <c r="B18" s="752"/>
      <c r="C18" s="776"/>
      <c r="D18" s="563"/>
      <c r="E18" s="582"/>
      <c r="F18" s="598"/>
      <c r="G18" s="601"/>
      <c r="H18" s="405"/>
      <c r="I18" s="832"/>
    </row>
    <row r="19" spans="1:10" s="519" customFormat="1" ht="18.600000000000001" customHeight="1">
      <c r="A19" s="523"/>
      <c r="B19" s="751"/>
      <c r="C19" s="777"/>
      <c r="D19" s="571"/>
      <c r="E19" s="593"/>
      <c r="F19" s="599"/>
      <c r="G19" s="599"/>
      <c r="H19" s="818"/>
      <c r="I19" s="833"/>
    </row>
    <row r="20" spans="1:10" s="519" customFormat="1" ht="18.600000000000001" customHeight="1">
      <c r="A20" s="523"/>
      <c r="B20" s="752"/>
      <c r="C20" s="776"/>
      <c r="D20" s="563"/>
      <c r="E20" s="582"/>
      <c r="F20" s="598"/>
      <c r="G20" s="601"/>
      <c r="H20" s="405"/>
      <c r="I20" s="832"/>
    </row>
    <row r="21" spans="1:10" s="519" customFormat="1" ht="18.600000000000001" customHeight="1">
      <c r="A21" s="523"/>
      <c r="B21" s="751"/>
      <c r="C21" s="777"/>
      <c r="D21" s="571"/>
      <c r="E21" s="593"/>
      <c r="F21" s="599"/>
      <c r="G21" s="599"/>
      <c r="H21" s="818"/>
      <c r="I21" s="833"/>
    </row>
    <row r="22" spans="1:10" s="519" customFormat="1" ht="18.600000000000001" customHeight="1">
      <c r="A22" s="523"/>
      <c r="B22" s="752"/>
      <c r="C22" s="776"/>
      <c r="D22" s="563"/>
      <c r="E22" s="582"/>
      <c r="F22" s="598"/>
      <c r="G22" s="602"/>
      <c r="H22" s="405"/>
      <c r="I22" s="832"/>
    </row>
    <row r="23" spans="1:10" s="519" customFormat="1" ht="18.600000000000001" customHeight="1">
      <c r="A23" s="523"/>
      <c r="B23" s="751"/>
      <c r="C23" s="777"/>
      <c r="D23" s="571"/>
      <c r="E23" s="593"/>
      <c r="F23" s="599"/>
      <c r="G23" s="599"/>
      <c r="H23" s="818"/>
      <c r="I23" s="833"/>
    </row>
    <row r="24" spans="1:10" s="519" customFormat="1" ht="18.600000000000001" customHeight="1">
      <c r="A24" s="523"/>
      <c r="B24" s="753"/>
      <c r="C24" s="778"/>
      <c r="D24" s="575"/>
      <c r="E24" s="586"/>
      <c r="F24" s="803"/>
      <c r="G24" s="803"/>
      <c r="H24" s="619"/>
      <c r="I24" s="834"/>
    </row>
    <row r="25" spans="1:10" s="519" customFormat="1" ht="18.600000000000001" customHeight="1">
      <c r="A25" s="523"/>
      <c r="B25" s="754" t="s">
        <v>111</v>
      </c>
      <c r="C25" s="779"/>
      <c r="D25" s="789"/>
      <c r="E25" s="794"/>
      <c r="F25" s="804"/>
      <c r="G25" s="815"/>
      <c r="H25" s="819"/>
      <c r="I25" s="835"/>
    </row>
    <row r="26" spans="1:10" ht="36.950000000000003" customHeight="1">
      <c r="A26" s="521"/>
      <c r="B26" s="748" t="s">
        <v>99</v>
      </c>
      <c r="C26" s="773"/>
      <c r="D26" s="790" t="s">
        <v>182</v>
      </c>
      <c r="E26" s="793"/>
      <c r="F26" s="802" t="s">
        <v>96</v>
      </c>
      <c r="G26" s="813"/>
      <c r="H26" s="816"/>
      <c r="I26" s="830">
        <f>I2+1</f>
        <v>2</v>
      </c>
      <c r="J26" s="518"/>
    </row>
    <row r="27" spans="1:10" ht="36.950000000000003" customHeight="1">
      <c r="A27" s="522"/>
      <c r="B27" s="749" t="s">
        <v>97</v>
      </c>
      <c r="C27" s="549" t="s">
        <v>52</v>
      </c>
      <c r="D27" s="574" t="s">
        <v>100</v>
      </c>
      <c r="E27" s="581" t="s">
        <v>37</v>
      </c>
      <c r="F27" s="597" t="s">
        <v>102</v>
      </c>
      <c r="G27" s="597" t="s">
        <v>104</v>
      </c>
      <c r="H27" s="817" t="s">
        <v>258</v>
      </c>
      <c r="I27" s="831"/>
      <c r="J27" s="518"/>
    </row>
    <row r="28" spans="1:10" s="519" customFormat="1" ht="18.600000000000001" customHeight="1">
      <c r="A28" s="523"/>
      <c r="B28" s="750"/>
      <c r="C28" s="777"/>
      <c r="D28" s="563"/>
      <c r="E28" s="582"/>
      <c r="F28" s="598"/>
      <c r="G28" s="601"/>
      <c r="H28" s="405"/>
      <c r="I28" s="832"/>
    </row>
    <row r="29" spans="1:10" s="519" customFormat="1" ht="18.600000000000001" customHeight="1">
      <c r="A29" s="523"/>
      <c r="B29" s="755"/>
      <c r="C29" s="555"/>
      <c r="D29" s="571"/>
      <c r="E29" s="593"/>
      <c r="F29" s="599"/>
      <c r="G29" s="599"/>
      <c r="H29" s="818"/>
      <c r="I29" s="836"/>
    </row>
    <row r="30" spans="1:10" s="519" customFormat="1" ht="18.600000000000001" customHeight="1">
      <c r="A30" s="523"/>
      <c r="B30" s="750"/>
      <c r="C30" s="777"/>
      <c r="D30" s="563"/>
      <c r="E30" s="582"/>
      <c r="F30" s="598"/>
      <c r="G30" s="601"/>
      <c r="H30" s="405"/>
      <c r="I30" s="832"/>
    </row>
    <row r="31" spans="1:10" s="519" customFormat="1" ht="18.600000000000001" customHeight="1">
      <c r="A31" s="523"/>
      <c r="B31" s="755"/>
      <c r="C31" s="555"/>
      <c r="D31" s="571"/>
      <c r="E31" s="593"/>
      <c r="F31" s="599"/>
      <c r="G31" s="599"/>
      <c r="H31" s="818"/>
      <c r="I31" s="836"/>
    </row>
    <row r="32" spans="1:10" s="519" customFormat="1" ht="18.600000000000001" customHeight="1">
      <c r="A32" s="523"/>
      <c r="B32" s="752"/>
      <c r="C32" s="777"/>
      <c r="D32" s="563"/>
      <c r="E32" s="584"/>
      <c r="F32" s="598"/>
      <c r="G32" s="601"/>
      <c r="H32" s="405"/>
      <c r="I32" s="832"/>
    </row>
    <row r="33" spans="1:9" s="519" customFormat="1" ht="18.600000000000001" customHeight="1">
      <c r="A33" s="523"/>
      <c r="B33" s="756"/>
      <c r="C33" s="780"/>
      <c r="D33" s="571"/>
      <c r="E33" s="585"/>
      <c r="F33" s="599"/>
      <c r="G33" s="599"/>
      <c r="H33" s="818"/>
      <c r="I33" s="833"/>
    </row>
    <row r="34" spans="1:9" s="519" customFormat="1" ht="18.600000000000001" customHeight="1">
      <c r="A34" s="523"/>
      <c r="B34" s="750"/>
      <c r="C34" s="777"/>
      <c r="D34" s="563"/>
      <c r="E34" s="584"/>
      <c r="F34" s="598"/>
      <c r="G34" s="601"/>
      <c r="H34" s="405"/>
      <c r="I34" s="832"/>
    </row>
    <row r="35" spans="1:9" s="519" customFormat="1" ht="18.600000000000001" customHeight="1">
      <c r="A35" s="523"/>
      <c r="B35" s="756"/>
      <c r="C35" s="780"/>
      <c r="D35" s="571"/>
      <c r="E35" s="585"/>
      <c r="F35" s="599"/>
      <c r="G35" s="599"/>
      <c r="H35" s="818"/>
      <c r="I35" s="833"/>
    </row>
    <row r="36" spans="1:9" s="519" customFormat="1" ht="18.600000000000001" customHeight="1">
      <c r="A36" s="523"/>
      <c r="B36" s="750"/>
      <c r="C36" s="781"/>
      <c r="D36" s="563"/>
      <c r="E36" s="582"/>
      <c r="F36" s="598"/>
      <c r="G36" s="602"/>
      <c r="H36" s="405"/>
      <c r="I36" s="832"/>
    </row>
    <row r="37" spans="1:9" s="519" customFormat="1" ht="18.600000000000001" customHeight="1">
      <c r="A37" s="523"/>
      <c r="B37" s="755"/>
      <c r="C37" s="782"/>
      <c r="D37" s="571"/>
      <c r="E37" s="593"/>
      <c r="F37" s="599"/>
      <c r="G37" s="599"/>
      <c r="H37" s="818"/>
      <c r="I37" s="833"/>
    </row>
    <row r="38" spans="1:9" s="519" customFormat="1" ht="18.600000000000001" customHeight="1">
      <c r="A38" s="523"/>
      <c r="B38" s="757"/>
      <c r="C38" s="781"/>
      <c r="D38" s="563"/>
      <c r="E38" s="584"/>
      <c r="F38" s="598"/>
      <c r="G38" s="609"/>
      <c r="H38" s="405"/>
      <c r="I38" s="832"/>
    </row>
    <row r="39" spans="1:9" s="519" customFormat="1" ht="18.600000000000001" customHeight="1">
      <c r="A39" s="523"/>
      <c r="B39" s="755"/>
      <c r="C39" s="782"/>
      <c r="D39" s="571"/>
      <c r="E39" s="585"/>
      <c r="F39" s="599"/>
      <c r="G39" s="610"/>
      <c r="H39" s="818"/>
      <c r="I39" s="833"/>
    </row>
    <row r="40" spans="1:9" s="519" customFormat="1" ht="18.600000000000001" customHeight="1">
      <c r="A40" s="523"/>
      <c r="B40" s="758"/>
      <c r="C40" s="554"/>
      <c r="D40" s="563"/>
      <c r="E40" s="584"/>
      <c r="F40" s="598"/>
      <c r="G40" s="601"/>
      <c r="H40" s="405"/>
      <c r="I40" s="832"/>
    </row>
    <row r="41" spans="1:9" s="519" customFormat="1" ht="18.600000000000001" customHeight="1">
      <c r="A41" s="523"/>
      <c r="B41" s="755"/>
      <c r="C41" s="555"/>
      <c r="D41" s="571"/>
      <c r="E41" s="585"/>
      <c r="F41" s="600"/>
      <c r="G41" s="599"/>
      <c r="H41" s="818"/>
      <c r="I41" s="833"/>
    </row>
    <row r="42" spans="1:9" s="519" customFormat="1" ht="18.600000000000001" customHeight="1">
      <c r="A42" s="523"/>
      <c r="B42" s="757"/>
      <c r="C42" s="556"/>
      <c r="D42" s="563"/>
      <c r="E42" s="584"/>
      <c r="F42" s="598"/>
      <c r="G42" s="602"/>
      <c r="H42" s="405"/>
      <c r="I42" s="832"/>
    </row>
    <row r="43" spans="1:9" s="519" customFormat="1" ht="18.600000000000001" customHeight="1">
      <c r="A43" s="523"/>
      <c r="B43" s="756"/>
      <c r="C43" s="783"/>
      <c r="D43" s="571"/>
      <c r="E43" s="585"/>
      <c r="F43" s="599"/>
      <c r="G43" s="599"/>
      <c r="H43" s="818"/>
      <c r="I43" s="833"/>
    </row>
    <row r="44" spans="1:9" s="519" customFormat="1" ht="18.600000000000001" customHeight="1">
      <c r="A44" s="523"/>
      <c r="B44" s="759"/>
      <c r="C44" s="556"/>
      <c r="D44" s="791"/>
      <c r="E44" s="795"/>
      <c r="F44" s="805"/>
      <c r="G44" s="805"/>
      <c r="H44" s="820"/>
      <c r="I44" s="837"/>
    </row>
    <row r="45" spans="1:9" s="519" customFormat="1" ht="18.600000000000001" customHeight="1">
      <c r="A45" s="523"/>
      <c r="B45" s="756"/>
      <c r="C45" s="783"/>
      <c r="D45" s="571"/>
      <c r="E45" s="585"/>
      <c r="F45" s="599"/>
      <c r="G45" s="599"/>
      <c r="H45" s="818"/>
      <c r="I45" s="833"/>
    </row>
    <row r="46" spans="1:9" s="519" customFormat="1" ht="18.600000000000001" customHeight="1">
      <c r="A46" s="523"/>
      <c r="B46" s="760"/>
      <c r="C46" s="784"/>
      <c r="D46" s="563"/>
      <c r="E46" s="584"/>
      <c r="F46" s="601"/>
      <c r="G46" s="601"/>
      <c r="H46" s="405"/>
      <c r="I46" s="832"/>
    </row>
    <row r="47" spans="1:9" s="519" customFormat="1" ht="18.600000000000001" customHeight="1">
      <c r="A47" s="523"/>
      <c r="B47" s="756"/>
      <c r="C47" s="785"/>
      <c r="D47" s="571"/>
      <c r="E47" s="585"/>
      <c r="F47" s="599"/>
      <c r="G47" s="599"/>
      <c r="H47" s="818"/>
      <c r="I47" s="833"/>
    </row>
    <row r="48" spans="1:9" s="519" customFormat="1" ht="18.600000000000001" customHeight="1">
      <c r="A48" s="523"/>
      <c r="B48" s="753"/>
      <c r="C48" s="778"/>
      <c r="D48" s="575"/>
      <c r="E48" s="586"/>
      <c r="F48" s="803"/>
      <c r="G48" s="803"/>
      <c r="H48" s="619"/>
      <c r="I48" s="834"/>
    </row>
    <row r="49" spans="1:10" s="519" customFormat="1" ht="18.600000000000001" customHeight="1">
      <c r="A49" s="523"/>
      <c r="B49" s="754" t="s">
        <v>111</v>
      </c>
      <c r="C49" s="779"/>
      <c r="D49" s="789"/>
      <c r="E49" s="794"/>
      <c r="F49" s="804"/>
      <c r="G49" s="815"/>
      <c r="H49" s="819"/>
      <c r="I49" s="835"/>
    </row>
    <row r="50" spans="1:10" s="518" customFormat="1" ht="9.9499999999999993" customHeight="1">
      <c r="B50" s="237"/>
      <c r="C50" s="237"/>
      <c r="E50" s="579"/>
      <c r="F50" s="216"/>
      <c r="G50" s="216"/>
    </row>
    <row r="51" spans="1:10" s="518" customFormat="1" ht="9.9499999999999993" customHeight="1">
      <c r="B51" s="237"/>
      <c r="C51" s="237"/>
      <c r="E51" s="579"/>
      <c r="F51" s="216"/>
      <c r="G51" s="216"/>
    </row>
    <row r="52" spans="1:10" ht="36.950000000000003" customHeight="1">
      <c r="A52" s="521"/>
      <c r="B52" s="748" t="s">
        <v>232</v>
      </c>
      <c r="C52" s="773"/>
      <c r="D52" s="788" t="s">
        <v>70</v>
      </c>
      <c r="E52" s="793"/>
      <c r="F52" s="802" t="s">
        <v>96</v>
      </c>
      <c r="G52" s="813"/>
      <c r="H52" s="816"/>
      <c r="I52" s="830">
        <f>I26+1</f>
        <v>3</v>
      </c>
      <c r="J52" s="518"/>
    </row>
    <row r="53" spans="1:10" ht="36.950000000000003" customHeight="1">
      <c r="A53" s="522"/>
      <c r="B53" s="749" t="s">
        <v>97</v>
      </c>
      <c r="C53" s="786" t="s">
        <v>52</v>
      </c>
      <c r="D53" s="792" t="s">
        <v>100</v>
      </c>
      <c r="E53" s="796" t="s">
        <v>37</v>
      </c>
      <c r="F53" s="806" t="s">
        <v>102</v>
      </c>
      <c r="G53" s="806" t="s">
        <v>104</v>
      </c>
      <c r="H53" s="817" t="s">
        <v>258</v>
      </c>
      <c r="I53" s="831"/>
      <c r="J53" s="518"/>
    </row>
    <row r="54" spans="1:10" s="519" customFormat="1" ht="18.600000000000001" customHeight="1">
      <c r="A54" s="523"/>
      <c r="B54" s="761"/>
      <c r="C54" s="787"/>
      <c r="D54" s="791"/>
      <c r="E54" s="797"/>
      <c r="F54" s="807"/>
      <c r="G54" s="805"/>
      <c r="H54" s="820"/>
      <c r="I54" s="837"/>
    </row>
    <row r="55" spans="1:10" s="519" customFormat="1" ht="18.600000000000001" customHeight="1">
      <c r="A55" s="523"/>
      <c r="B55" s="755" t="s">
        <v>317</v>
      </c>
      <c r="C55" s="571" t="s">
        <v>86</v>
      </c>
      <c r="D55" s="571" t="s">
        <v>240</v>
      </c>
      <c r="E55" s="593">
        <v>25</v>
      </c>
      <c r="F55" s="808"/>
      <c r="G55" s="599"/>
      <c r="H55" s="818"/>
      <c r="I55" s="833"/>
    </row>
    <row r="56" spans="1:10" s="519" customFormat="1" ht="18.600000000000001" customHeight="1">
      <c r="A56" s="523"/>
      <c r="B56" s="761"/>
      <c r="C56" s="787"/>
      <c r="D56" s="791"/>
      <c r="E56" s="797"/>
      <c r="F56" s="807"/>
      <c r="G56" s="805"/>
      <c r="H56" s="820"/>
      <c r="I56" s="837"/>
    </row>
    <row r="57" spans="1:10" s="519" customFormat="1" ht="18.600000000000001" customHeight="1">
      <c r="A57" s="523"/>
      <c r="B57" s="755" t="s">
        <v>317</v>
      </c>
      <c r="C57" s="571" t="s">
        <v>202</v>
      </c>
      <c r="D57" s="571" t="s">
        <v>240</v>
      </c>
      <c r="E57" s="593">
        <v>25</v>
      </c>
      <c r="F57" s="808"/>
      <c r="G57" s="599"/>
      <c r="H57" s="818"/>
      <c r="I57" s="833"/>
    </row>
    <row r="58" spans="1:10" s="519" customFormat="1" ht="18.600000000000001" customHeight="1">
      <c r="A58" s="523"/>
      <c r="B58" s="750"/>
      <c r="C58" s="563"/>
      <c r="D58" s="563"/>
      <c r="E58" s="582"/>
      <c r="F58" s="598"/>
      <c r="G58" s="601"/>
      <c r="H58" s="405"/>
      <c r="I58" s="832"/>
    </row>
    <row r="59" spans="1:10" s="519" customFormat="1" ht="18.600000000000001" customHeight="1">
      <c r="A59" s="523"/>
      <c r="B59" s="755"/>
      <c r="C59" s="555"/>
      <c r="D59" s="571"/>
      <c r="E59" s="593"/>
      <c r="F59" s="599"/>
      <c r="G59" s="599"/>
      <c r="H59" s="818"/>
      <c r="I59" s="833"/>
    </row>
    <row r="60" spans="1:10" s="519" customFormat="1" ht="18.600000000000001" customHeight="1">
      <c r="A60" s="523"/>
      <c r="B60" s="750"/>
      <c r="C60" s="563"/>
      <c r="D60" s="563"/>
      <c r="E60" s="582"/>
      <c r="F60" s="598"/>
      <c r="G60" s="601"/>
      <c r="H60" s="405"/>
      <c r="I60" s="832"/>
    </row>
    <row r="61" spans="1:10" s="519" customFormat="1" ht="18.600000000000001" customHeight="1">
      <c r="A61" s="523"/>
      <c r="B61" s="755"/>
      <c r="C61" s="555"/>
      <c r="D61" s="571"/>
      <c r="E61" s="593"/>
      <c r="F61" s="599"/>
      <c r="G61" s="599"/>
      <c r="H61" s="818"/>
      <c r="I61" s="833"/>
    </row>
    <row r="62" spans="1:10" s="519" customFormat="1" ht="18.600000000000001" customHeight="1">
      <c r="A62" s="523"/>
      <c r="B62" s="750"/>
      <c r="C62" s="554"/>
      <c r="D62" s="563"/>
      <c r="E62" s="582"/>
      <c r="F62" s="602"/>
      <c r="G62" s="602"/>
      <c r="H62" s="405"/>
      <c r="I62" s="832"/>
    </row>
    <row r="63" spans="1:10" s="519" customFormat="1" ht="18.600000000000001" customHeight="1">
      <c r="A63" s="523"/>
      <c r="B63" s="755"/>
      <c r="C63" s="555"/>
      <c r="D63" s="571"/>
      <c r="E63" s="593"/>
      <c r="F63" s="599"/>
      <c r="G63" s="599"/>
      <c r="H63" s="818"/>
      <c r="I63" s="833"/>
    </row>
    <row r="64" spans="1:10" s="519" customFormat="1" ht="18.600000000000001" customHeight="1">
      <c r="A64" s="523"/>
      <c r="B64" s="761"/>
      <c r="C64" s="787"/>
      <c r="D64" s="791"/>
      <c r="E64" s="798"/>
      <c r="F64" s="805"/>
      <c r="G64" s="805"/>
      <c r="H64" s="820"/>
      <c r="I64" s="837"/>
    </row>
    <row r="65" spans="1:10" s="519" customFormat="1" ht="18.600000000000001" customHeight="1">
      <c r="A65" s="523"/>
      <c r="B65" s="755"/>
      <c r="C65" s="555"/>
      <c r="D65" s="571"/>
      <c r="E65" s="591"/>
      <c r="F65" s="599"/>
      <c r="G65" s="599"/>
      <c r="H65" s="818"/>
      <c r="I65" s="833"/>
    </row>
    <row r="66" spans="1:10" s="519" customFormat="1" ht="18.600000000000001" customHeight="1">
      <c r="A66" s="523"/>
      <c r="B66" s="750"/>
      <c r="C66" s="563"/>
      <c r="D66" s="563"/>
      <c r="E66" s="584"/>
      <c r="F66" s="598"/>
      <c r="G66" s="601"/>
      <c r="H66" s="405"/>
      <c r="I66" s="832"/>
    </row>
    <row r="67" spans="1:10" s="519" customFormat="1" ht="18.600000000000001" customHeight="1">
      <c r="A67" s="523"/>
      <c r="B67" s="755"/>
      <c r="C67" s="555"/>
      <c r="D67" s="571"/>
      <c r="E67" s="593"/>
      <c r="F67" s="599"/>
      <c r="G67" s="599"/>
      <c r="H67" s="818"/>
      <c r="I67" s="833"/>
    </row>
    <row r="68" spans="1:10" s="519" customFormat="1" ht="18.600000000000001" customHeight="1">
      <c r="A68" s="523"/>
      <c r="B68" s="750"/>
      <c r="C68" s="563"/>
      <c r="D68" s="563"/>
      <c r="E68" s="582"/>
      <c r="F68" s="598"/>
      <c r="G68" s="601"/>
      <c r="H68" s="405"/>
      <c r="I68" s="832"/>
    </row>
    <row r="69" spans="1:10" s="519" customFormat="1" ht="18.600000000000001" customHeight="1">
      <c r="A69" s="523"/>
      <c r="B69" s="755"/>
      <c r="C69" s="555"/>
      <c r="D69" s="571"/>
      <c r="E69" s="593"/>
      <c r="F69" s="599"/>
      <c r="G69" s="599"/>
      <c r="H69" s="818"/>
      <c r="I69" s="833"/>
    </row>
    <row r="70" spans="1:10" s="519" customFormat="1" ht="18.600000000000001" customHeight="1">
      <c r="A70" s="523"/>
      <c r="B70" s="750"/>
      <c r="C70" s="554"/>
      <c r="D70" s="563"/>
      <c r="E70" s="582"/>
      <c r="F70" s="602"/>
      <c r="G70" s="602"/>
      <c r="H70" s="405"/>
      <c r="I70" s="832"/>
    </row>
    <row r="71" spans="1:10" s="519" customFormat="1" ht="18.600000000000001" customHeight="1">
      <c r="A71" s="523"/>
      <c r="B71" s="755"/>
      <c r="C71" s="555"/>
      <c r="D71" s="571"/>
      <c r="E71" s="593"/>
      <c r="F71" s="599"/>
      <c r="G71" s="599"/>
      <c r="H71" s="818"/>
      <c r="I71" s="833"/>
    </row>
    <row r="72" spans="1:10" s="519" customFormat="1" ht="18.600000000000001" customHeight="1">
      <c r="A72" s="523"/>
      <c r="B72" s="750"/>
      <c r="C72" s="563"/>
      <c r="D72" s="563"/>
      <c r="E72" s="582"/>
      <c r="F72" s="598"/>
      <c r="G72" s="601"/>
      <c r="H72" s="405"/>
      <c r="I72" s="832"/>
    </row>
    <row r="73" spans="1:10" s="519" customFormat="1" ht="18.600000000000001" customHeight="1">
      <c r="A73" s="523"/>
      <c r="B73" s="762"/>
      <c r="C73" s="562"/>
      <c r="D73" s="563"/>
      <c r="E73" s="582"/>
      <c r="F73" s="601"/>
      <c r="G73" s="602"/>
      <c r="H73" s="821"/>
      <c r="I73" s="832"/>
    </row>
    <row r="74" spans="1:10" s="519" customFormat="1" ht="18.600000000000001" customHeight="1">
      <c r="A74" s="523"/>
      <c r="B74" s="753"/>
      <c r="C74" s="778"/>
      <c r="D74" s="575"/>
      <c r="E74" s="586"/>
      <c r="F74" s="803"/>
      <c r="G74" s="803"/>
      <c r="H74" s="619"/>
      <c r="I74" s="834"/>
    </row>
    <row r="75" spans="1:10" s="519" customFormat="1" ht="18.600000000000001" customHeight="1">
      <c r="A75" s="523"/>
      <c r="B75" s="754" t="s">
        <v>111</v>
      </c>
      <c r="C75" s="779"/>
      <c r="D75" s="789"/>
      <c r="E75" s="794"/>
      <c r="F75" s="804"/>
      <c r="G75" s="815"/>
      <c r="H75" s="819"/>
      <c r="I75" s="835"/>
    </row>
    <row r="76" spans="1:10" ht="36.950000000000003" customHeight="1">
      <c r="A76" s="521"/>
      <c r="B76" s="748" t="s">
        <v>318</v>
      </c>
      <c r="C76" s="773"/>
      <c r="D76" s="788" t="s">
        <v>327</v>
      </c>
      <c r="E76" s="793"/>
      <c r="F76" s="802" t="s">
        <v>96</v>
      </c>
      <c r="G76" s="813"/>
      <c r="H76" s="816"/>
      <c r="I76" s="830">
        <f>I52+1</f>
        <v>4</v>
      </c>
      <c r="J76" s="518"/>
    </row>
    <row r="77" spans="1:10" ht="36.950000000000003" customHeight="1">
      <c r="A77" s="522"/>
      <c r="B77" s="749" t="s">
        <v>97</v>
      </c>
      <c r="C77" s="786" t="s">
        <v>52</v>
      </c>
      <c r="D77" s="792" t="s">
        <v>100</v>
      </c>
      <c r="E77" s="796" t="s">
        <v>37</v>
      </c>
      <c r="F77" s="806" t="s">
        <v>102</v>
      </c>
      <c r="G77" s="806" t="s">
        <v>104</v>
      </c>
      <c r="H77" s="817" t="s">
        <v>258</v>
      </c>
      <c r="I77" s="831"/>
      <c r="J77" s="518"/>
    </row>
    <row r="78" spans="1:10" s="519" customFormat="1" ht="18.600000000000001" customHeight="1">
      <c r="A78" s="523"/>
      <c r="B78" s="750"/>
      <c r="C78" s="563"/>
      <c r="D78" s="563"/>
      <c r="E78" s="584"/>
      <c r="F78" s="601"/>
      <c r="G78" s="601"/>
      <c r="H78" s="405"/>
      <c r="I78" s="832"/>
    </row>
    <row r="79" spans="1:10" s="519" customFormat="1" ht="18.600000000000001" customHeight="1">
      <c r="A79" s="523"/>
      <c r="B79" s="755"/>
      <c r="C79" s="555"/>
      <c r="D79" s="571"/>
      <c r="E79" s="593"/>
      <c r="F79" s="599"/>
      <c r="G79" s="599"/>
      <c r="H79" s="818"/>
      <c r="I79" s="833"/>
    </row>
    <row r="80" spans="1:10" s="519" customFormat="1" ht="18.600000000000001" customHeight="1">
      <c r="A80" s="523"/>
      <c r="B80" s="763"/>
      <c r="C80" s="568"/>
      <c r="D80" s="563"/>
      <c r="E80" s="582"/>
      <c r="F80" s="601"/>
      <c r="G80" s="601"/>
      <c r="H80" s="405"/>
      <c r="I80" s="832"/>
    </row>
    <row r="81" spans="1:9" s="519" customFormat="1" ht="18.600000000000001" customHeight="1">
      <c r="A81" s="523"/>
      <c r="B81" s="755"/>
      <c r="C81" s="566"/>
      <c r="D81" s="571"/>
      <c r="E81" s="593"/>
      <c r="F81" s="605"/>
      <c r="G81" s="599"/>
      <c r="H81" s="818"/>
      <c r="I81" s="833"/>
    </row>
    <row r="82" spans="1:9" s="519" customFormat="1" ht="18.600000000000001" customHeight="1">
      <c r="A82" s="523"/>
      <c r="B82" s="763"/>
      <c r="C82" s="568"/>
      <c r="D82" s="563"/>
      <c r="E82" s="582"/>
      <c r="F82" s="601"/>
      <c r="G82" s="601"/>
      <c r="H82" s="405"/>
      <c r="I82" s="832"/>
    </row>
    <row r="83" spans="1:9" s="519" customFormat="1" ht="18.600000000000001" customHeight="1">
      <c r="A83" s="523"/>
      <c r="B83" s="755"/>
      <c r="C83" s="566"/>
      <c r="D83" s="571"/>
      <c r="E83" s="593"/>
      <c r="F83" s="605"/>
      <c r="G83" s="599"/>
      <c r="H83" s="818"/>
      <c r="I83" s="833"/>
    </row>
    <row r="84" spans="1:9" s="519" customFormat="1" ht="18.600000000000001" customHeight="1">
      <c r="A84" s="523"/>
      <c r="B84" s="763"/>
      <c r="C84" s="568"/>
      <c r="D84" s="563"/>
      <c r="E84" s="582"/>
      <c r="F84" s="601"/>
      <c r="G84" s="601"/>
      <c r="H84" s="405"/>
      <c r="I84" s="832"/>
    </row>
    <row r="85" spans="1:9" s="519" customFormat="1" ht="18.600000000000001" customHeight="1">
      <c r="A85" s="523"/>
      <c r="B85" s="755"/>
      <c r="C85" s="566"/>
      <c r="D85" s="571"/>
      <c r="E85" s="593"/>
      <c r="F85" s="605"/>
      <c r="G85" s="599"/>
      <c r="H85" s="818"/>
      <c r="I85" s="833"/>
    </row>
    <row r="86" spans="1:9" s="519" customFormat="1" ht="18.600000000000001" customHeight="1">
      <c r="A86" s="523"/>
      <c r="B86" s="763"/>
      <c r="C86" s="568"/>
      <c r="D86" s="563"/>
      <c r="E86" s="582"/>
      <c r="F86" s="601"/>
      <c r="G86" s="601"/>
      <c r="H86" s="405"/>
      <c r="I86" s="832"/>
    </row>
    <row r="87" spans="1:9" s="519" customFormat="1" ht="18.600000000000001" customHeight="1">
      <c r="A87" s="523"/>
      <c r="B87" s="755"/>
      <c r="C87" s="566"/>
      <c r="D87" s="571"/>
      <c r="E87" s="593"/>
      <c r="F87" s="605"/>
      <c r="G87" s="599"/>
      <c r="H87" s="818"/>
      <c r="I87" s="833"/>
    </row>
    <row r="88" spans="1:9" s="519" customFormat="1" ht="18.600000000000001" customHeight="1">
      <c r="A88" s="523"/>
      <c r="B88" s="763"/>
      <c r="C88" s="568"/>
      <c r="D88" s="563"/>
      <c r="E88" s="582"/>
      <c r="F88" s="601"/>
      <c r="G88" s="601"/>
      <c r="H88" s="405"/>
      <c r="I88" s="832"/>
    </row>
    <row r="89" spans="1:9" s="519" customFormat="1" ht="18.600000000000001" customHeight="1">
      <c r="A89" s="523"/>
      <c r="B89" s="755"/>
      <c r="C89" s="566"/>
      <c r="D89" s="571"/>
      <c r="E89" s="593"/>
      <c r="F89" s="605"/>
      <c r="G89" s="599"/>
      <c r="H89" s="818"/>
      <c r="I89" s="833"/>
    </row>
    <row r="90" spans="1:9" s="519" customFormat="1" ht="18.600000000000001" customHeight="1">
      <c r="A90" s="523"/>
      <c r="B90" s="763"/>
      <c r="C90" s="568"/>
      <c r="D90" s="563"/>
      <c r="E90" s="582"/>
      <c r="F90" s="601"/>
      <c r="G90" s="601"/>
      <c r="H90" s="405"/>
      <c r="I90" s="832"/>
    </row>
    <row r="91" spans="1:9" s="519" customFormat="1" ht="18.600000000000001" customHeight="1">
      <c r="A91" s="523"/>
      <c r="B91" s="755"/>
      <c r="C91" s="566"/>
      <c r="D91" s="571"/>
      <c r="E91" s="593"/>
      <c r="F91" s="605"/>
      <c r="G91" s="599"/>
      <c r="H91" s="818"/>
      <c r="I91" s="833"/>
    </row>
    <row r="92" spans="1:9" s="519" customFormat="1" ht="18.600000000000001" customHeight="1">
      <c r="A92" s="523"/>
      <c r="B92" s="763"/>
      <c r="C92" s="568"/>
      <c r="D92" s="563"/>
      <c r="E92" s="582"/>
      <c r="F92" s="601"/>
      <c r="G92" s="601"/>
      <c r="H92" s="405"/>
      <c r="I92" s="832"/>
    </row>
    <row r="93" spans="1:9" s="519" customFormat="1" ht="18.600000000000001" customHeight="1">
      <c r="A93" s="523"/>
      <c r="B93" s="755"/>
      <c r="C93" s="566"/>
      <c r="D93" s="571"/>
      <c r="E93" s="593"/>
      <c r="F93" s="605"/>
      <c r="G93" s="599"/>
      <c r="H93" s="818"/>
      <c r="I93" s="833"/>
    </row>
    <row r="94" spans="1:9" s="519" customFormat="1" ht="18.600000000000001" customHeight="1">
      <c r="A94" s="523"/>
      <c r="B94" s="764"/>
      <c r="C94" s="565"/>
      <c r="D94" s="563"/>
      <c r="E94" s="582"/>
      <c r="F94" s="601"/>
      <c r="G94" s="602"/>
      <c r="H94" s="405"/>
      <c r="I94" s="832"/>
    </row>
    <row r="95" spans="1:9" s="519" customFormat="1" ht="18.600000000000001" customHeight="1">
      <c r="A95" s="523"/>
      <c r="B95" s="755"/>
      <c r="C95" s="566"/>
      <c r="D95" s="571"/>
      <c r="E95" s="593"/>
      <c r="F95" s="605"/>
      <c r="G95" s="599"/>
      <c r="H95" s="822"/>
      <c r="I95" s="833"/>
    </row>
    <row r="96" spans="1:9" s="519" customFormat="1" ht="18.600000000000001" customHeight="1">
      <c r="A96" s="523"/>
      <c r="B96" s="758"/>
      <c r="C96" s="563"/>
      <c r="D96" s="563"/>
      <c r="E96" s="584"/>
      <c r="F96" s="601"/>
      <c r="G96" s="601"/>
      <c r="H96" s="405"/>
      <c r="I96" s="832"/>
    </row>
    <row r="97" spans="1:10" s="519" customFormat="1" ht="18.600000000000001" customHeight="1">
      <c r="A97" s="523"/>
      <c r="B97" s="765"/>
      <c r="C97" s="571"/>
      <c r="D97" s="571"/>
      <c r="E97" s="585"/>
      <c r="F97" s="605"/>
      <c r="G97" s="605"/>
      <c r="H97" s="818"/>
      <c r="I97" s="833"/>
    </row>
    <row r="98" spans="1:10" s="519" customFormat="1" ht="18.600000000000001" customHeight="1">
      <c r="A98" s="523"/>
      <c r="B98" s="753"/>
      <c r="C98" s="778"/>
      <c r="D98" s="575"/>
      <c r="E98" s="586"/>
      <c r="F98" s="803"/>
      <c r="G98" s="803"/>
      <c r="H98" s="619"/>
      <c r="I98" s="834"/>
    </row>
    <row r="99" spans="1:10" s="519" customFormat="1" ht="18.600000000000001" customHeight="1">
      <c r="A99" s="523"/>
      <c r="B99" s="754" t="s">
        <v>111</v>
      </c>
      <c r="C99" s="779"/>
      <c r="D99" s="789"/>
      <c r="E99" s="794"/>
      <c r="F99" s="804"/>
      <c r="G99" s="815"/>
      <c r="H99" s="819"/>
      <c r="I99" s="835"/>
    </row>
    <row r="100" spans="1:10" s="518" customFormat="1" ht="9.9499999999999993" customHeight="1">
      <c r="B100" s="237"/>
      <c r="C100" s="237"/>
      <c r="E100" s="579"/>
      <c r="F100" s="216"/>
      <c r="G100" s="216"/>
    </row>
    <row r="101" spans="1:10" s="518" customFormat="1" ht="9.9499999999999993" customHeight="1">
      <c r="B101" s="237"/>
      <c r="C101" s="237"/>
      <c r="E101" s="579"/>
      <c r="F101" s="216"/>
      <c r="G101" s="216"/>
    </row>
    <row r="102" spans="1:10" ht="36.950000000000003" customHeight="1">
      <c r="A102" s="521"/>
      <c r="B102" s="748" t="s">
        <v>260</v>
      </c>
      <c r="C102" s="773"/>
      <c r="D102" s="788" t="s">
        <v>155</v>
      </c>
      <c r="E102" s="793"/>
      <c r="F102" s="802" t="s">
        <v>96</v>
      </c>
      <c r="G102" s="813"/>
      <c r="H102" s="816"/>
      <c r="I102" s="830">
        <f>I76+1</f>
        <v>5</v>
      </c>
      <c r="J102" s="518"/>
    </row>
    <row r="103" spans="1:10" ht="36.950000000000003" customHeight="1">
      <c r="A103" s="522"/>
      <c r="B103" s="749" t="s">
        <v>97</v>
      </c>
      <c r="C103" s="786" t="s">
        <v>52</v>
      </c>
      <c r="D103" s="792" t="s">
        <v>100</v>
      </c>
      <c r="E103" s="796" t="s">
        <v>37</v>
      </c>
      <c r="F103" s="806" t="s">
        <v>102</v>
      </c>
      <c r="G103" s="806" t="s">
        <v>104</v>
      </c>
      <c r="H103" s="817" t="s">
        <v>258</v>
      </c>
      <c r="I103" s="831"/>
      <c r="J103" s="518"/>
    </row>
    <row r="104" spans="1:10" s="519" customFormat="1" ht="18.600000000000001" customHeight="1">
      <c r="A104" s="523"/>
      <c r="B104" s="750"/>
      <c r="C104" s="565"/>
      <c r="D104" s="563"/>
      <c r="E104" s="584"/>
      <c r="F104" s="809"/>
      <c r="G104" s="609"/>
      <c r="H104" s="405"/>
      <c r="I104" s="832"/>
    </row>
    <row r="105" spans="1:10" s="519" customFormat="1" ht="18.600000000000001" customHeight="1">
      <c r="A105" s="523"/>
      <c r="B105" s="751" t="s">
        <v>80</v>
      </c>
      <c r="C105" s="775" t="s">
        <v>194</v>
      </c>
      <c r="D105" s="571" t="s">
        <v>328</v>
      </c>
      <c r="E105" s="593">
        <v>1</v>
      </c>
      <c r="F105" s="599"/>
      <c r="G105" s="599"/>
      <c r="H105" s="818"/>
      <c r="I105" s="833"/>
    </row>
    <row r="106" spans="1:10" s="519" customFormat="1" ht="18.600000000000001" customHeight="1">
      <c r="A106" s="523"/>
      <c r="B106" s="750"/>
      <c r="C106" s="776"/>
      <c r="D106" s="563"/>
      <c r="E106" s="582"/>
      <c r="F106" s="598"/>
      <c r="G106" s="601"/>
      <c r="H106" s="405"/>
      <c r="I106" s="832"/>
    </row>
    <row r="107" spans="1:10" s="519" customFormat="1" ht="18.600000000000001" customHeight="1">
      <c r="A107" s="523"/>
      <c r="B107" s="751" t="s">
        <v>80</v>
      </c>
      <c r="C107" s="775" t="s">
        <v>300</v>
      </c>
      <c r="D107" s="571" t="s">
        <v>328</v>
      </c>
      <c r="E107" s="593">
        <v>1</v>
      </c>
      <c r="F107" s="599"/>
      <c r="G107" s="599"/>
      <c r="H107" s="818"/>
      <c r="I107" s="833"/>
    </row>
    <row r="108" spans="1:10" s="519" customFormat="1" ht="18.600000000000001" customHeight="1">
      <c r="A108" s="523"/>
      <c r="B108" s="750"/>
      <c r="C108" s="776"/>
      <c r="D108" s="563"/>
      <c r="E108" s="582"/>
      <c r="F108" s="598"/>
      <c r="G108" s="601"/>
      <c r="H108" s="405"/>
      <c r="I108" s="832"/>
    </row>
    <row r="109" spans="1:10" s="519" customFormat="1" ht="18.600000000000001" customHeight="1">
      <c r="A109" s="523"/>
      <c r="B109" s="751" t="s">
        <v>296</v>
      </c>
      <c r="C109" s="775"/>
      <c r="D109" s="571" t="s">
        <v>34</v>
      </c>
      <c r="E109" s="593">
        <v>1</v>
      </c>
      <c r="F109" s="599"/>
      <c r="G109" s="599"/>
      <c r="H109" s="818"/>
      <c r="I109" s="833"/>
    </row>
    <row r="110" spans="1:10" ht="18.600000000000001" customHeight="1">
      <c r="B110" s="750"/>
      <c r="C110" s="568"/>
      <c r="D110" s="563"/>
      <c r="E110" s="582"/>
      <c r="F110" s="809"/>
      <c r="G110" s="601"/>
      <c r="H110" s="405"/>
      <c r="I110" s="832"/>
    </row>
    <row r="111" spans="1:10" s="519" customFormat="1" ht="18.600000000000001" customHeight="1">
      <c r="A111" s="523"/>
      <c r="B111" s="751" t="s">
        <v>189</v>
      </c>
      <c r="C111" s="775"/>
      <c r="D111" s="571" t="s">
        <v>34</v>
      </c>
      <c r="E111" s="593">
        <v>1</v>
      </c>
      <c r="F111" s="599"/>
      <c r="G111" s="599"/>
      <c r="H111" s="818"/>
      <c r="I111" s="833"/>
    </row>
    <row r="112" spans="1:10" s="746" customFormat="1" ht="18.600000000000001" customHeight="1">
      <c r="B112" s="750"/>
      <c r="C112" s="568"/>
      <c r="D112" s="563"/>
      <c r="E112" s="582"/>
      <c r="F112" s="809"/>
      <c r="G112" s="601"/>
      <c r="H112" s="405"/>
      <c r="I112" s="832"/>
    </row>
    <row r="113" spans="1:10" s="519" customFormat="1" ht="18.600000000000001" customHeight="1">
      <c r="A113" s="523"/>
      <c r="B113" s="751" t="s">
        <v>306</v>
      </c>
      <c r="C113" s="775" t="s">
        <v>335</v>
      </c>
      <c r="D113" s="571" t="s">
        <v>34</v>
      </c>
      <c r="E113" s="593">
        <v>1</v>
      </c>
      <c r="F113" s="599"/>
      <c r="G113" s="599"/>
      <c r="H113" s="818"/>
      <c r="I113" s="833"/>
    </row>
    <row r="114" spans="1:10" s="519" customFormat="1" ht="18.600000000000001" customHeight="1">
      <c r="A114" s="523"/>
      <c r="B114" s="750"/>
      <c r="C114" s="563"/>
      <c r="D114" s="563"/>
      <c r="E114" s="584"/>
      <c r="F114" s="809"/>
      <c r="G114" s="601"/>
      <c r="H114" s="405"/>
      <c r="I114" s="832"/>
    </row>
    <row r="115" spans="1:10" s="519" customFormat="1" ht="18.600000000000001" customHeight="1">
      <c r="A115" s="523"/>
      <c r="B115" s="755" t="s">
        <v>319</v>
      </c>
      <c r="C115" s="571" t="s">
        <v>336</v>
      </c>
      <c r="D115" s="571" t="s">
        <v>160</v>
      </c>
      <c r="E115" s="593">
        <v>8</v>
      </c>
      <c r="F115" s="808"/>
      <c r="G115" s="599"/>
      <c r="H115" s="818"/>
      <c r="I115" s="833"/>
    </row>
    <row r="116" spans="1:10" s="519" customFormat="1" ht="18.600000000000001" customHeight="1">
      <c r="A116" s="523"/>
      <c r="B116" s="750"/>
      <c r="C116" s="787"/>
      <c r="D116" s="791"/>
      <c r="E116" s="797"/>
      <c r="F116" s="807"/>
      <c r="G116" s="805"/>
      <c r="H116" s="820"/>
      <c r="I116" s="837"/>
    </row>
    <row r="117" spans="1:10" s="519" customFormat="1" ht="18.600000000000001" customHeight="1">
      <c r="A117" s="523"/>
      <c r="B117" s="755" t="s">
        <v>319</v>
      </c>
      <c r="C117" s="571" t="s">
        <v>337</v>
      </c>
      <c r="D117" s="571" t="s">
        <v>160</v>
      </c>
      <c r="E117" s="593">
        <v>2</v>
      </c>
      <c r="F117" s="808"/>
      <c r="G117" s="599"/>
      <c r="H117" s="818"/>
      <c r="I117" s="833"/>
    </row>
    <row r="118" spans="1:10" s="519" customFormat="1" ht="18.600000000000001" customHeight="1">
      <c r="A118" s="523"/>
      <c r="B118" s="761"/>
      <c r="C118" s="787"/>
      <c r="D118" s="791"/>
      <c r="E118" s="797"/>
      <c r="F118" s="807"/>
      <c r="G118" s="805"/>
      <c r="H118" s="820"/>
      <c r="I118" s="837"/>
    </row>
    <row r="119" spans="1:10" s="519" customFormat="1" ht="18.600000000000001" customHeight="1">
      <c r="A119" s="523"/>
      <c r="B119" s="755" t="s">
        <v>128</v>
      </c>
      <c r="C119" s="571" t="s">
        <v>338</v>
      </c>
      <c r="D119" s="571" t="s">
        <v>328</v>
      </c>
      <c r="E119" s="593">
        <v>4</v>
      </c>
      <c r="F119" s="808"/>
      <c r="G119" s="599"/>
      <c r="H119" s="818"/>
      <c r="I119" s="833"/>
    </row>
    <row r="120" spans="1:10" s="519" customFormat="1" ht="18.600000000000001" customHeight="1">
      <c r="A120" s="523"/>
      <c r="B120" s="761"/>
      <c r="C120" s="787"/>
      <c r="D120" s="791"/>
      <c r="E120" s="797"/>
      <c r="F120" s="807"/>
      <c r="G120" s="805"/>
      <c r="H120" s="820"/>
      <c r="I120" s="837"/>
    </row>
    <row r="121" spans="1:10" s="519" customFormat="1" ht="18.600000000000001" customHeight="1">
      <c r="A121" s="523"/>
      <c r="B121" s="755"/>
      <c r="C121" s="571"/>
      <c r="D121" s="571"/>
      <c r="E121" s="593"/>
      <c r="F121" s="808"/>
      <c r="G121" s="599"/>
      <c r="H121" s="818"/>
      <c r="I121" s="833"/>
    </row>
    <row r="122" spans="1:10" s="519" customFormat="1" ht="18.600000000000001" customHeight="1">
      <c r="A122" s="523"/>
      <c r="B122" s="758"/>
      <c r="C122" s="568"/>
      <c r="D122" s="563"/>
      <c r="E122" s="582"/>
      <c r="F122" s="809"/>
      <c r="G122" s="601"/>
      <c r="H122" s="405"/>
      <c r="I122" s="832"/>
    </row>
    <row r="123" spans="1:10" s="519" customFormat="1" ht="18.600000000000001" customHeight="1">
      <c r="A123" s="523"/>
      <c r="B123" s="766"/>
      <c r="C123" s="566"/>
      <c r="D123" s="571"/>
      <c r="E123" s="593"/>
      <c r="F123" s="810"/>
      <c r="G123" s="599"/>
      <c r="H123" s="818"/>
      <c r="I123" s="833"/>
    </row>
    <row r="124" spans="1:10" s="519" customFormat="1" ht="18.600000000000001" customHeight="1">
      <c r="A124" s="523"/>
      <c r="B124" s="753"/>
      <c r="C124" s="778"/>
      <c r="D124" s="575"/>
      <c r="E124" s="586"/>
      <c r="F124" s="803"/>
      <c r="G124" s="803"/>
      <c r="H124" s="619"/>
      <c r="I124" s="834"/>
    </row>
    <row r="125" spans="1:10" s="519" customFormat="1" ht="18.600000000000001" customHeight="1">
      <c r="A125" s="523"/>
      <c r="B125" s="754" t="s">
        <v>111</v>
      </c>
      <c r="C125" s="779"/>
      <c r="D125" s="789"/>
      <c r="E125" s="794"/>
      <c r="F125" s="804"/>
      <c r="G125" s="815"/>
      <c r="H125" s="819"/>
      <c r="I125" s="835"/>
    </row>
    <row r="126" spans="1:10" ht="36.950000000000003" customHeight="1">
      <c r="A126" s="521"/>
      <c r="B126" s="748" t="s">
        <v>320</v>
      </c>
      <c r="C126" s="773"/>
      <c r="D126" s="788" t="s">
        <v>329</v>
      </c>
      <c r="E126" s="793"/>
      <c r="F126" s="802" t="s">
        <v>96</v>
      </c>
      <c r="G126" s="813"/>
      <c r="H126" s="816"/>
      <c r="I126" s="830">
        <f>I102+1</f>
        <v>6</v>
      </c>
      <c r="J126" s="518"/>
    </row>
    <row r="127" spans="1:10" ht="36.950000000000003" customHeight="1">
      <c r="A127" s="522"/>
      <c r="B127" s="767" t="s">
        <v>97</v>
      </c>
      <c r="C127" s="549" t="s">
        <v>52</v>
      </c>
      <c r="D127" s="574" t="s">
        <v>100</v>
      </c>
      <c r="E127" s="581" t="s">
        <v>37</v>
      </c>
      <c r="F127" s="597" t="s">
        <v>102</v>
      </c>
      <c r="G127" s="597" t="s">
        <v>104</v>
      </c>
      <c r="H127" s="817" t="s">
        <v>258</v>
      </c>
      <c r="I127" s="831"/>
      <c r="J127" s="518"/>
    </row>
    <row r="128" spans="1:10" s="519" customFormat="1" ht="18.600000000000001" customHeight="1">
      <c r="A128" s="523"/>
      <c r="B128" s="750"/>
      <c r="C128" s="563"/>
      <c r="D128" s="563"/>
      <c r="E128" s="584"/>
      <c r="F128" s="601"/>
      <c r="G128" s="601"/>
      <c r="H128" s="405"/>
      <c r="I128" s="832"/>
    </row>
    <row r="129" spans="1:9" s="519" customFormat="1" ht="18.600000000000001" customHeight="1">
      <c r="A129" s="523"/>
      <c r="B129" s="755"/>
      <c r="C129" s="555"/>
      <c r="D129" s="571"/>
      <c r="E129" s="593"/>
      <c r="F129" s="605"/>
      <c r="G129" s="599"/>
      <c r="H129" s="818"/>
      <c r="I129" s="833"/>
    </row>
    <row r="130" spans="1:9" s="519" customFormat="1" ht="18.600000000000001" customHeight="1">
      <c r="A130" s="523"/>
      <c r="B130" s="750"/>
      <c r="C130" s="563"/>
      <c r="D130" s="563"/>
      <c r="E130" s="582"/>
      <c r="F130" s="601"/>
      <c r="G130" s="601"/>
      <c r="H130" s="405"/>
      <c r="I130" s="832"/>
    </row>
    <row r="131" spans="1:9" s="519" customFormat="1" ht="18.600000000000001" customHeight="1">
      <c r="A131" s="523"/>
      <c r="B131" s="755"/>
      <c r="C131" s="555"/>
      <c r="D131" s="571"/>
      <c r="E131" s="593"/>
      <c r="F131" s="605"/>
      <c r="G131" s="599"/>
      <c r="H131" s="818"/>
      <c r="I131" s="833"/>
    </row>
    <row r="132" spans="1:9" s="519" customFormat="1" ht="18.600000000000001" customHeight="1">
      <c r="A132" s="523"/>
      <c r="B132" s="750"/>
      <c r="C132" s="563"/>
      <c r="D132" s="563"/>
      <c r="E132" s="582"/>
      <c r="F132" s="601"/>
      <c r="G132" s="601"/>
      <c r="H132" s="405"/>
      <c r="I132" s="832"/>
    </row>
    <row r="133" spans="1:9" s="519" customFormat="1" ht="18.600000000000001" customHeight="1">
      <c r="A133" s="523"/>
      <c r="B133" s="755"/>
      <c r="C133" s="555"/>
      <c r="D133" s="571"/>
      <c r="E133" s="593"/>
      <c r="F133" s="605"/>
      <c r="G133" s="599"/>
      <c r="H133" s="818"/>
      <c r="I133" s="833"/>
    </row>
    <row r="134" spans="1:9" s="519" customFormat="1" ht="18.600000000000001" customHeight="1">
      <c r="A134" s="523"/>
      <c r="B134" s="750"/>
      <c r="C134" s="563"/>
      <c r="D134" s="563"/>
      <c r="E134" s="582"/>
      <c r="F134" s="601"/>
      <c r="G134" s="601"/>
      <c r="H134" s="405"/>
      <c r="I134" s="832"/>
    </row>
    <row r="135" spans="1:9" s="519" customFormat="1" ht="18.600000000000001" customHeight="1">
      <c r="A135" s="523"/>
      <c r="B135" s="755"/>
      <c r="C135" s="555"/>
      <c r="D135" s="571"/>
      <c r="E135" s="593"/>
      <c r="F135" s="605"/>
      <c r="G135" s="599"/>
      <c r="H135" s="818"/>
      <c r="I135" s="833"/>
    </row>
    <row r="136" spans="1:9" s="519" customFormat="1" ht="18.600000000000001" customHeight="1">
      <c r="A136" s="523"/>
      <c r="B136" s="750"/>
      <c r="C136" s="563"/>
      <c r="D136" s="563"/>
      <c r="E136" s="582"/>
      <c r="F136" s="601"/>
      <c r="G136" s="601"/>
      <c r="H136" s="405"/>
      <c r="I136" s="832"/>
    </row>
    <row r="137" spans="1:9" s="519" customFormat="1" ht="18.600000000000001" customHeight="1">
      <c r="A137" s="523"/>
      <c r="B137" s="755"/>
      <c r="C137" s="555"/>
      <c r="D137" s="571"/>
      <c r="E137" s="593"/>
      <c r="F137" s="605"/>
      <c r="G137" s="599"/>
      <c r="H137" s="818"/>
      <c r="I137" s="833"/>
    </row>
    <row r="138" spans="1:9" s="519" customFormat="1" ht="18.600000000000001" customHeight="1">
      <c r="A138" s="523"/>
      <c r="B138" s="750"/>
      <c r="C138" s="563"/>
      <c r="D138" s="563"/>
      <c r="E138" s="582"/>
      <c r="F138" s="601"/>
      <c r="G138" s="601"/>
      <c r="H138" s="405"/>
      <c r="I138" s="832"/>
    </row>
    <row r="139" spans="1:9" s="519" customFormat="1" ht="18.600000000000001" customHeight="1">
      <c r="A139" s="523"/>
      <c r="B139" s="755"/>
      <c r="C139" s="555"/>
      <c r="D139" s="571"/>
      <c r="E139" s="593"/>
      <c r="F139" s="605"/>
      <c r="G139" s="599"/>
      <c r="H139" s="818"/>
      <c r="I139" s="833"/>
    </row>
    <row r="140" spans="1:9" s="519" customFormat="1" ht="18.600000000000001" customHeight="1">
      <c r="A140" s="523"/>
      <c r="B140" s="750"/>
      <c r="C140" s="563"/>
      <c r="D140" s="563"/>
      <c r="E140" s="582"/>
      <c r="F140" s="601"/>
      <c r="G140" s="601"/>
      <c r="H140" s="405"/>
      <c r="I140" s="832"/>
    </row>
    <row r="141" spans="1:9" s="519" customFormat="1" ht="18.600000000000001" customHeight="1">
      <c r="A141" s="523"/>
      <c r="B141" s="755"/>
      <c r="C141" s="555"/>
      <c r="D141" s="571"/>
      <c r="E141" s="593"/>
      <c r="F141" s="605"/>
      <c r="G141" s="599"/>
      <c r="H141" s="818"/>
      <c r="I141" s="833"/>
    </row>
    <row r="142" spans="1:9" s="519" customFormat="1" ht="18.600000000000001" customHeight="1">
      <c r="A142" s="523"/>
      <c r="B142" s="763"/>
      <c r="C142" s="568"/>
      <c r="D142" s="563"/>
      <c r="E142" s="582"/>
      <c r="F142" s="601"/>
      <c r="G142" s="601"/>
      <c r="H142" s="405"/>
      <c r="I142" s="832"/>
    </row>
    <row r="143" spans="1:9" s="519" customFormat="1" ht="18.600000000000001" customHeight="1">
      <c r="A143" s="523"/>
      <c r="B143" s="755"/>
      <c r="C143" s="566"/>
      <c r="D143" s="571"/>
      <c r="E143" s="593"/>
      <c r="F143" s="605"/>
      <c r="G143" s="599"/>
      <c r="H143" s="818"/>
      <c r="I143" s="833"/>
    </row>
    <row r="144" spans="1:9" s="519" customFormat="1" ht="18.600000000000001" customHeight="1">
      <c r="A144" s="523"/>
      <c r="B144" s="764"/>
      <c r="C144" s="565"/>
      <c r="D144" s="563"/>
      <c r="E144" s="582"/>
      <c r="F144" s="601"/>
      <c r="G144" s="602"/>
      <c r="H144" s="405"/>
      <c r="I144" s="832"/>
    </row>
    <row r="145" spans="1:12" s="519" customFormat="1" ht="18.600000000000001" customHeight="1">
      <c r="A145" s="523"/>
      <c r="B145" s="755"/>
      <c r="C145" s="566"/>
      <c r="D145" s="571"/>
      <c r="E145" s="593"/>
      <c r="F145" s="605"/>
      <c r="G145" s="599"/>
      <c r="H145" s="822"/>
      <c r="I145" s="833"/>
      <c r="L145" s="842"/>
    </row>
    <row r="146" spans="1:12" s="519" customFormat="1" ht="18.600000000000001" customHeight="1">
      <c r="A146" s="523"/>
      <c r="B146" s="764"/>
      <c r="C146" s="565"/>
      <c r="D146" s="563"/>
      <c r="E146" s="582"/>
      <c r="F146" s="601"/>
      <c r="G146" s="602"/>
      <c r="H146" s="405"/>
      <c r="I146" s="832"/>
      <c r="L146" s="842"/>
    </row>
    <row r="147" spans="1:12" s="519" customFormat="1" ht="18.600000000000001" customHeight="1">
      <c r="A147" s="523"/>
      <c r="B147" s="755"/>
      <c r="C147" s="566"/>
      <c r="D147" s="571"/>
      <c r="E147" s="593"/>
      <c r="F147" s="605"/>
      <c r="G147" s="599"/>
      <c r="H147" s="823"/>
      <c r="I147" s="833"/>
      <c r="L147" s="842"/>
    </row>
    <row r="148" spans="1:12" s="519" customFormat="1" ht="18.600000000000001" customHeight="1">
      <c r="A148" s="523"/>
      <c r="B148" s="753"/>
      <c r="C148" s="778"/>
      <c r="D148" s="575"/>
      <c r="E148" s="586"/>
      <c r="F148" s="803"/>
      <c r="G148" s="803"/>
      <c r="H148" s="619"/>
      <c r="I148" s="834"/>
    </row>
    <row r="149" spans="1:12" s="519" customFormat="1" ht="18.600000000000001" customHeight="1">
      <c r="A149" s="523"/>
      <c r="B149" s="754" t="s">
        <v>111</v>
      </c>
      <c r="C149" s="779"/>
      <c r="D149" s="789"/>
      <c r="E149" s="794"/>
      <c r="F149" s="804"/>
      <c r="G149" s="815"/>
      <c r="H149" s="819"/>
      <c r="I149" s="835"/>
    </row>
    <row r="150" spans="1:12" s="518" customFormat="1" ht="9.9499999999999993" customHeight="1">
      <c r="B150" s="237"/>
      <c r="C150" s="237"/>
      <c r="E150" s="579"/>
      <c r="F150" s="216"/>
      <c r="G150" s="216"/>
    </row>
    <row r="151" spans="1:12" s="518" customFormat="1" ht="9.9499999999999993" customHeight="1">
      <c r="B151" s="237"/>
      <c r="C151" s="237"/>
      <c r="E151" s="579"/>
      <c r="F151" s="216"/>
      <c r="G151" s="216"/>
    </row>
    <row r="152" spans="1:12" ht="36.950000000000003" customHeight="1">
      <c r="A152" s="521"/>
      <c r="B152" s="748" t="s">
        <v>153</v>
      </c>
      <c r="C152" s="773"/>
      <c r="D152" s="788" t="s">
        <v>121</v>
      </c>
      <c r="E152" s="793"/>
      <c r="F152" s="802" t="s">
        <v>96</v>
      </c>
      <c r="G152" s="813"/>
      <c r="H152" s="816"/>
      <c r="I152" s="830">
        <f>I126+1</f>
        <v>7</v>
      </c>
      <c r="J152" s="518"/>
    </row>
    <row r="153" spans="1:12" ht="36.950000000000003" customHeight="1">
      <c r="A153" s="522"/>
      <c r="B153" s="767" t="s">
        <v>97</v>
      </c>
      <c r="C153" s="549" t="s">
        <v>52</v>
      </c>
      <c r="D153" s="574" t="s">
        <v>100</v>
      </c>
      <c r="E153" s="581" t="s">
        <v>37</v>
      </c>
      <c r="F153" s="597" t="s">
        <v>102</v>
      </c>
      <c r="G153" s="597" t="s">
        <v>104</v>
      </c>
      <c r="H153" s="817" t="s">
        <v>258</v>
      </c>
      <c r="I153" s="831"/>
      <c r="J153" s="518"/>
    </row>
    <row r="154" spans="1:12" s="519" customFormat="1" ht="18.600000000000001" customHeight="1">
      <c r="A154" s="523"/>
      <c r="B154" s="768"/>
      <c r="C154" s="554"/>
      <c r="D154" s="563"/>
      <c r="E154" s="584"/>
      <c r="F154" s="601"/>
      <c r="G154" s="601"/>
      <c r="H154" s="405"/>
      <c r="I154" s="832"/>
    </row>
    <row r="155" spans="1:12" s="519" customFormat="1" ht="18.600000000000001" customHeight="1">
      <c r="A155" s="523"/>
      <c r="B155" s="755" t="s">
        <v>321</v>
      </c>
      <c r="C155" s="555"/>
      <c r="D155" s="571" t="s">
        <v>110</v>
      </c>
      <c r="E155" s="799"/>
      <c r="F155" s="605"/>
      <c r="G155" s="599"/>
      <c r="H155" s="824"/>
      <c r="I155" s="833"/>
    </row>
    <row r="156" spans="1:12" s="519" customFormat="1" ht="18.600000000000001" customHeight="1">
      <c r="A156" s="523"/>
      <c r="B156" s="762"/>
      <c r="C156" s="562"/>
      <c r="D156" s="568"/>
      <c r="E156" s="800"/>
      <c r="F156" s="601"/>
      <c r="G156" s="614"/>
      <c r="H156" s="825"/>
      <c r="I156" s="837"/>
    </row>
    <row r="157" spans="1:12" s="519" customFormat="1" ht="18.600000000000001" customHeight="1">
      <c r="A157" s="523"/>
      <c r="B157" s="755"/>
      <c r="C157" s="555"/>
      <c r="D157" s="571"/>
      <c r="E157" s="799"/>
      <c r="F157" s="605"/>
      <c r="G157" s="615"/>
      <c r="H157" s="826"/>
      <c r="I157" s="833"/>
    </row>
    <row r="158" spans="1:12" s="519" customFormat="1" ht="18.600000000000001" customHeight="1">
      <c r="A158" s="523"/>
      <c r="B158" s="762"/>
      <c r="C158" s="562"/>
      <c r="D158" s="568"/>
      <c r="E158" s="800"/>
      <c r="F158" s="601"/>
      <c r="G158" s="602"/>
      <c r="H158" s="827"/>
      <c r="I158" s="832"/>
    </row>
    <row r="159" spans="1:12" s="519" customFormat="1" ht="18.600000000000001" customHeight="1">
      <c r="A159" s="523"/>
      <c r="B159" s="766"/>
      <c r="C159" s="566"/>
      <c r="D159" s="569"/>
      <c r="E159" s="799"/>
      <c r="F159" s="605"/>
      <c r="G159" s="599"/>
      <c r="H159" s="632"/>
      <c r="I159" s="833"/>
    </row>
    <row r="160" spans="1:12" s="519" customFormat="1" ht="18.600000000000001" customHeight="1">
      <c r="A160" s="523"/>
      <c r="B160" s="762"/>
      <c r="C160" s="562"/>
      <c r="D160" s="568"/>
      <c r="E160" s="800"/>
      <c r="F160" s="601"/>
      <c r="G160" s="602"/>
      <c r="H160" s="827"/>
      <c r="I160" s="832"/>
    </row>
    <row r="161" spans="1:10" s="519" customFormat="1" ht="18.600000000000001" customHeight="1">
      <c r="A161" s="523"/>
      <c r="B161" s="766"/>
      <c r="C161" s="566"/>
      <c r="D161" s="569"/>
      <c r="E161" s="799"/>
      <c r="F161" s="605"/>
      <c r="G161" s="599"/>
      <c r="H161" s="632"/>
      <c r="I161" s="833"/>
    </row>
    <row r="162" spans="1:10" s="519" customFormat="1" ht="18.600000000000001" customHeight="1">
      <c r="A162" s="523"/>
      <c r="B162" s="769"/>
      <c r="C162" s="554"/>
      <c r="D162" s="563"/>
      <c r="E162" s="584"/>
      <c r="F162" s="598"/>
      <c r="G162" s="601"/>
      <c r="H162" s="405"/>
      <c r="I162" s="832"/>
    </row>
    <row r="163" spans="1:10" s="519" customFormat="1" ht="18.600000000000001" customHeight="1">
      <c r="A163" s="523"/>
      <c r="B163" s="755"/>
      <c r="C163" s="555"/>
      <c r="D163" s="571"/>
      <c r="E163" s="799"/>
      <c r="F163" s="605"/>
      <c r="G163" s="599"/>
      <c r="H163" s="632"/>
      <c r="I163" s="838"/>
    </row>
    <row r="164" spans="1:10" s="519" customFormat="1" ht="18.600000000000001" customHeight="1">
      <c r="A164" s="523"/>
      <c r="B164" s="769"/>
      <c r="C164" s="565"/>
      <c r="D164" s="563"/>
      <c r="E164" s="590"/>
      <c r="F164" s="601"/>
      <c r="G164" s="601"/>
      <c r="H164" s="405"/>
      <c r="I164" s="832"/>
    </row>
    <row r="165" spans="1:10" s="519" customFormat="1" ht="18.600000000000001" customHeight="1">
      <c r="A165" s="523"/>
      <c r="B165" s="755"/>
      <c r="C165" s="566"/>
      <c r="D165" s="569"/>
      <c r="E165" s="799"/>
      <c r="F165" s="605"/>
      <c r="G165" s="599"/>
      <c r="H165" s="632"/>
      <c r="I165" s="833"/>
    </row>
    <row r="166" spans="1:10" s="519" customFormat="1" ht="18.600000000000001" customHeight="1">
      <c r="A166" s="523"/>
      <c r="B166" s="769"/>
      <c r="C166" s="565"/>
      <c r="D166" s="563"/>
      <c r="E166" s="590"/>
      <c r="F166" s="601"/>
      <c r="G166" s="601"/>
      <c r="H166" s="405"/>
      <c r="I166" s="832"/>
    </row>
    <row r="167" spans="1:10" s="519" customFormat="1" ht="18.600000000000001" customHeight="1">
      <c r="A167" s="523"/>
      <c r="B167" s="755"/>
      <c r="C167" s="566"/>
      <c r="D167" s="569"/>
      <c r="E167" s="799"/>
      <c r="F167" s="605"/>
      <c r="G167" s="599"/>
      <c r="H167" s="632"/>
      <c r="I167" s="833"/>
    </row>
    <row r="168" spans="1:10" s="519" customFormat="1" ht="18.600000000000001" customHeight="1">
      <c r="A168" s="523"/>
      <c r="B168" s="763"/>
      <c r="C168" s="565"/>
      <c r="D168" s="563"/>
      <c r="E168" s="584"/>
      <c r="F168" s="601"/>
      <c r="G168" s="601"/>
      <c r="H168" s="405"/>
      <c r="I168" s="832"/>
    </row>
    <row r="169" spans="1:10" s="519" customFormat="1" ht="18.600000000000001" customHeight="1">
      <c r="A169" s="523"/>
      <c r="B169" s="770"/>
      <c r="C169" s="566"/>
      <c r="D169" s="571"/>
      <c r="E169" s="585"/>
      <c r="F169" s="605"/>
      <c r="G169" s="599"/>
      <c r="H169" s="818"/>
      <c r="I169" s="833"/>
    </row>
    <row r="170" spans="1:10" s="519" customFormat="1" ht="18.600000000000001" customHeight="1">
      <c r="A170" s="523"/>
      <c r="B170" s="764"/>
      <c r="C170" s="565"/>
      <c r="D170" s="563"/>
      <c r="E170" s="584"/>
      <c r="F170" s="601"/>
      <c r="G170" s="601"/>
      <c r="H170" s="405"/>
      <c r="I170" s="832"/>
    </row>
    <row r="171" spans="1:10" s="519" customFormat="1" ht="18.600000000000001" customHeight="1">
      <c r="A171" s="523"/>
      <c r="B171" s="766"/>
      <c r="C171" s="566"/>
      <c r="D171" s="569"/>
      <c r="E171" s="801"/>
      <c r="F171" s="605"/>
      <c r="G171" s="599"/>
      <c r="H171" s="632"/>
      <c r="I171" s="833"/>
    </row>
    <row r="172" spans="1:10" s="519" customFormat="1" ht="18.600000000000001" customHeight="1">
      <c r="A172" s="523"/>
      <c r="B172" s="758"/>
      <c r="C172" s="563"/>
      <c r="D172" s="563"/>
      <c r="E172" s="584"/>
      <c r="F172" s="601"/>
      <c r="G172" s="601"/>
      <c r="H172" s="405"/>
      <c r="I172" s="832"/>
    </row>
    <row r="173" spans="1:10" s="519" customFormat="1" ht="18.600000000000001" customHeight="1">
      <c r="A173" s="523"/>
      <c r="B173" s="765"/>
      <c r="C173" s="571"/>
      <c r="D173" s="571"/>
      <c r="E173" s="585"/>
      <c r="F173" s="605"/>
      <c r="G173" s="605"/>
      <c r="H173" s="818"/>
      <c r="I173" s="833"/>
    </row>
    <row r="174" spans="1:10" s="519" customFormat="1" ht="18.600000000000001" customHeight="1">
      <c r="A174" s="523"/>
      <c r="B174" s="753"/>
      <c r="C174" s="778"/>
      <c r="D174" s="575"/>
      <c r="E174" s="586"/>
      <c r="F174" s="803"/>
      <c r="G174" s="803"/>
      <c r="H174" s="619"/>
      <c r="I174" s="834"/>
    </row>
    <row r="175" spans="1:10" s="519" customFormat="1" ht="18.600000000000001" customHeight="1">
      <c r="A175" s="523"/>
      <c r="B175" s="754" t="s">
        <v>111</v>
      </c>
      <c r="C175" s="779"/>
      <c r="D175" s="789"/>
      <c r="E175" s="794"/>
      <c r="F175" s="804"/>
      <c r="G175" s="815"/>
      <c r="H175" s="819"/>
      <c r="I175" s="835"/>
    </row>
    <row r="176" spans="1:10" ht="36.950000000000003" customHeight="1">
      <c r="A176" s="521"/>
      <c r="B176" s="748" t="s">
        <v>323</v>
      </c>
      <c r="C176" s="773"/>
      <c r="D176" s="788" t="s">
        <v>32</v>
      </c>
      <c r="E176" s="793"/>
      <c r="F176" s="802" t="s">
        <v>96</v>
      </c>
      <c r="G176" s="813"/>
      <c r="H176" s="816"/>
      <c r="I176" s="830">
        <f>I152+1</f>
        <v>8</v>
      </c>
      <c r="J176" s="518"/>
    </row>
    <row r="177" spans="1:10" ht="36.950000000000003" customHeight="1">
      <c r="A177" s="522"/>
      <c r="B177" s="767" t="s">
        <v>97</v>
      </c>
      <c r="C177" s="549" t="s">
        <v>52</v>
      </c>
      <c r="D177" s="574" t="s">
        <v>100</v>
      </c>
      <c r="E177" s="581" t="s">
        <v>37</v>
      </c>
      <c r="F177" s="597" t="s">
        <v>102</v>
      </c>
      <c r="G177" s="597" t="s">
        <v>104</v>
      </c>
      <c r="H177" s="817" t="s">
        <v>258</v>
      </c>
      <c r="I177" s="831"/>
      <c r="J177" s="518"/>
    </row>
    <row r="178" spans="1:10" s="519" customFormat="1" ht="18.600000000000001" customHeight="1">
      <c r="A178" s="523"/>
      <c r="B178" s="768"/>
      <c r="C178" s="565"/>
      <c r="D178" s="563"/>
      <c r="E178" s="584"/>
      <c r="F178" s="598"/>
      <c r="G178" s="601"/>
      <c r="H178" s="405"/>
      <c r="I178" s="832"/>
    </row>
    <row r="179" spans="1:10" s="519" customFormat="1" ht="18.600000000000001" customHeight="1">
      <c r="A179" s="523"/>
      <c r="B179" s="755" t="s">
        <v>324</v>
      </c>
      <c r="C179" s="555"/>
      <c r="D179" s="571" t="s">
        <v>110</v>
      </c>
      <c r="E179" s="591"/>
      <c r="F179" s="599"/>
      <c r="G179" s="599"/>
      <c r="H179" s="824"/>
      <c r="I179" s="833"/>
    </row>
    <row r="180" spans="1:10" s="519" customFormat="1" ht="18.600000000000001" customHeight="1">
      <c r="A180" s="523"/>
      <c r="B180" s="769"/>
      <c r="C180" s="562" t="s">
        <v>325</v>
      </c>
      <c r="D180" s="563"/>
      <c r="E180" s="590"/>
      <c r="F180" s="805"/>
      <c r="G180" s="805"/>
      <c r="H180" s="825"/>
      <c r="I180" s="837"/>
    </row>
    <row r="181" spans="1:10" s="519" customFormat="1" ht="18.600000000000001" customHeight="1">
      <c r="A181" s="523"/>
      <c r="B181" s="755" t="s">
        <v>324</v>
      </c>
      <c r="C181" s="555"/>
      <c r="D181" s="571" t="s">
        <v>110</v>
      </c>
      <c r="E181" s="591"/>
      <c r="F181" s="599"/>
      <c r="G181" s="615"/>
      <c r="H181" s="826"/>
      <c r="I181" s="833"/>
    </row>
    <row r="182" spans="1:10" s="519" customFormat="1" ht="18.600000000000001" customHeight="1">
      <c r="A182" s="523"/>
      <c r="B182" s="769"/>
      <c r="C182" s="562"/>
      <c r="D182" s="563"/>
      <c r="E182" s="590"/>
      <c r="F182" s="601"/>
      <c r="G182" s="602"/>
      <c r="H182" s="405"/>
      <c r="I182" s="832"/>
    </row>
    <row r="183" spans="1:10" s="519" customFormat="1" ht="18.600000000000001" customHeight="1">
      <c r="A183" s="523"/>
      <c r="B183" s="755"/>
      <c r="C183" s="555"/>
      <c r="D183" s="571"/>
      <c r="E183" s="591"/>
      <c r="F183" s="599"/>
      <c r="G183" s="599"/>
      <c r="H183" s="824"/>
      <c r="I183" s="833"/>
    </row>
    <row r="184" spans="1:10" s="519" customFormat="1" ht="18.600000000000001" customHeight="1">
      <c r="A184" s="523"/>
      <c r="B184" s="761"/>
      <c r="C184" s="787"/>
      <c r="D184" s="791"/>
      <c r="E184" s="798"/>
      <c r="F184" s="805"/>
      <c r="G184" s="805"/>
      <c r="H184" s="825"/>
      <c r="I184" s="837"/>
    </row>
    <row r="185" spans="1:10" s="519" customFormat="1" ht="18.600000000000001" customHeight="1">
      <c r="A185" s="523"/>
      <c r="B185" s="755"/>
      <c r="C185" s="555"/>
      <c r="D185" s="571"/>
      <c r="E185" s="591"/>
      <c r="F185" s="599"/>
      <c r="G185" s="615"/>
      <c r="H185" s="826"/>
      <c r="I185" s="833"/>
    </row>
    <row r="186" spans="1:10" s="519" customFormat="1" ht="18.600000000000001" customHeight="1">
      <c r="A186" s="523"/>
      <c r="B186" s="762"/>
      <c r="C186" s="554"/>
      <c r="D186" s="563"/>
      <c r="E186" s="590"/>
      <c r="F186" s="602"/>
      <c r="G186" s="602"/>
      <c r="H186" s="827"/>
      <c r="I186" s="832"/>
    </row>
    <row r="187" spans="1:10" s="519" customFormat="1" ht="18.600000000000001" customHeight="1">
      <c r="A187" s="523"/>
      <c r="B187" s="766"/>
      <c r="C187" s="555"/>
      <c r="D187" s="571"/>
      <c r="E187" s="591"/>
      <c r="F187" s="599"/>
      <c r="G187" s="599"/>
      <c r="H187" s="632"/>
      <c r="I187" s="833"/>
    </row>
    <row r="188" spans="1:10" s="519" customFormat="1" ht="18.600000000000001" customHeight="1">
      <c r="A188" s="747"/>
      <c r="B188" s="762"/>
      <c r="C188" s="554"/>
      <c r="D188" s="563"/>
      <c r="E188" s="590"/>
      <c r="F188" s="602"/>
      <c r="G188" s="602"/>
      <c r="H188" s="827"/>
      <c r="I188" s="832"/>
    </row>
    <row r="189" spans="1:10" s="519" customFormat="1" ht="18.600000000000001" customHeight="1">
      <c r="A189" s="747"/>
      <c r="B189" s="766"/>
      <c r="C189" s="555"/>
      <c r="D189" s="571"/>
      <c r="E189" s="591"/>
      <c r="F189" s="599"/>
      <c r="G189" s="599"/>
      <c r="H189" s="632"/>
      <c r="I189" s="833"/>
    </row>
    <row r="190" spans="1:10" s="519" customFormat="1" ht="18.600000000000001" customHeight="1">
      <c r="A190" s="523"/>
      <c r="B190" s="769"/>
      <c r="C190" s="554"/>
      <c r="D190" s="563"/>
      <c r="E190" s="584"/>
      <c r="F190" s="601"/>
      <c r="G190" s="601"/>
      <c r="H190" s="405"/>
      <c r="I190" s="832"/>
    </row>
    <row r="191" spans="1:10" s="519" customFormat="1" ht="18.600000000000001" customHeight="1">
      <c r="A191" s="523"/>
      <c r="B191" s="755"/>
      <c r="C191" s="555"/>
      <c r="D191" s="571"/>
      <c r="E191" s="591"/>
      <c r="F191" s="599"/>
      <c r="G191" s="599"/>
      <c r="H191" s="632"/>
      <c r="I191" s="833"/>
    </row>
    <row r="192" spans="1:10" s="519" customFormat="1" ht="18.600000000000001" customHeight="1">
      <c r="A192" s="523"/>
      <c r="B192" s="761"/>
      <c r="C192" s="787"/>
      <c r="D192" s="791"/>
      <c r="E192" s="798"/>
      <c r="F192" s="805"/>
      <c r="G192" s="805"/>
      <c r="H192" s="825"/>
      <c r="I192" s="837"/>
    </row>
    <row r="193" spans="1:10" s="519" customFormat="1" ht="18.600000000000001" customHeight="1">
      <c r="A193" s="523"/>
      <c r="B193" s="755"/>
      <c r="C193" s="555"/>
      <c r="D193" s="571"/>
      <c r="E193" s="591"/>
      <c r="F193" s="599"/>
      <c r="G193" s="599"/>
      <c r="H193" s="632"/>
      <c r="I193" s="833"/>
    </row>
    <row r="194" spans="1:10" s="519" customFormat="1" ht="18.600000000000001" customHeight="1">
      <c r="A194" s="523"/>
      <c r="B194" s="762"/>
      <c r="C194" s="562"/>
      <c r="D194" s="563"/>
      <c r="E194" s="584"/>
      <c r="F194" s="601"/>
      <c r="G194" s="601"/>
      <c r="H194" s="827"/>
      <c r="I194" s="832"/>
    </row>
    <row r="195" spans="1:10" s="519" customFormat="1" ht="18.600000000000001" customHeight="1">
      <c r="A195" s="523"/>
      <c r="B195" s="766"/>
      <c r="C195" s="555"/>
      <c r="D195" s="571"/>
      <c r="E195" s="593"/>
      <c r="F195" s="599"/>
      <c r="G195" s="599"/>
      <c r="H195" s="632"/>
      <c r="I195" s="833"/>
    </row>
    <row r="196" spans="1:10" s="519" customFormat="1" ht="18.600000000000001" customHeight="1">
      <c r="A196" s="523"/>
      <c r="B196" s="758"/>
      <c r="C196" s="563"/>
      <c r="D196" s="563"/>
      <c r="E196" s="584"/>
      <c r="F196" s="601"/>
      <c r="G196" s="601"/>
      <c r="H196" s="405"/>
      <c r="I196" s="832"/>
    </row>
    <row r="197" spans="1:10" s="519" customFormat="1" ht="18.600000000000001" customHeight="1">
      <c r="A197" s="523"/>
      <c r="B197" s="766"/>
      <c r="C197" s="555"/>
      <c r="D197" s="571"/>
      <c r="E197" s="593"/>
      <c r="F197" s="599"/>
      <c r="G197" s="599"/>
      <c r="H197" s="818"/>
      <c r="I197" s="833"/>
    </row>
    <row r="198" spans="1:10" s="519" customFormat="1" ht="18.600000000000001" customHeight="1">
      <c r="A198" s="523"/>
      <c r="B198" s="753"/>
      <c r="C198" s="778"/>
      <c r="D198" s="575"/>
      <c r="E198" s="586"/>
      <c r="F198" s="803"/>
      <c r="G198" s="803"/>
      <c r="H198" s="619"/>
      <c r="I198" s="834"/>
    </row>
    <row r="199" spans="1:10" s="519" customFormat="1" ht="18.600000000000001" customHeight="1">
      <c r="A199" s="523"/>
      <c r="B199" s="754" t="s">
        <v>111</v>
      </c>
      <c r="C199" s="779"/>
      <c r="D199" s="789"/>
      <c r="E199" s="794"/>
      <c r="F199" s="804"/>
      <c r="G199" s="815"/>
      <c r="H199" s="819"/>
      <c r="I199" s="835"/>
    </row>
    <row r="200" spans="1:10" s="518" customFormat="1" ht="9.9499999999999993" customHeight="1">
      <c r="B200" s="237"/>
      <c r="C200" s="237"/>
      <c r="E200" s="579"/>
      <c r="F200" s="216"/>
      <c r="G200" s="216"/>
    </row>
    <row r="201" spans="1:10" s="518" customFormat="1" ht="9.9499999999999993" customHeight="1">
      <c r="B201" s="237"/>
      <c r="C201" s="237"/>
      <c r="E201" s="579"/>
      <c r="F201" s="216"/>
      <c r="G201" s="216"/>
    </row>
    <row r="202" spans="1:10" ht="36.950000000000003" customHeight="1">
      <c r="A202" s="521"/>
      <c r="B202" s="748" t="s">
        <v>290</v>
      </c>
      <c r="C202" s="773"/>
      <c r="D202" s="788" t="s">
        <v>326</v>
      </c>
      <c r="E202" s="793"/>
      <c r="F202" s="802" t="s">
        <v>96</v>
      </c>
      <c r="G202" s="813"/>
      <c r="H202" s="816"/>
      <c r="I202" s="839">
        <f>I176+1</f>
        <v>9</v>
      </c>
      <c r="J202" s="518"/>
    </row>
    <row r="203" spans="1:10" ht="36.950000000000003" customHeight="1">
      <c r="A203" s="522"/>
      <c r="B203" s="767" t="s">
        <v>97</v>
      </c>
      <c r="C203" s="549" t="s">
        <v>52</v>
      </c>
      <c r="D203" s="574" t="s">
        <v>100</v>
      </c>
      <c r="E203" s="581" t="s">
        <v>37</v>
      </c>
      <c r="F203" s="597" t="s">
        <v>102</v>
      </c>
      <c r="G203" s="597" t="s">
        <v>104</v>
      </c>
      <c r="H203" s="817" t="s">
        <v>258</v>
      </c>
      <c r="I203" s="831"/>
      <c r="J203" s="518"/>
    </row>
    <row r="204" spans="1:10" s="519" customFormat="1" ht="18.600000000000001" customHeight="1">
      <c r="A204" s="523"/>
      <c r="B204" s="768"/>
      <c r="C204" s="565"/>
      <c r="D204" s="563"/>
      <c r="E204" s="584"/>
      <c r="F204" s="601"/>
      <c r="G204" s="601"/>
      <c r="H204" s="405"/>
      <c r="I204" s="832"/>
    </row>
    <row r="205" spans="1:10" s="519" customFormat="1" ht="18.600000000000001" customHeight="1">
      <c r="A205" s="523"/>
      <c r="B205" s="755" t="s">
        <v>226</v>
      </c>
      <c r="C205" s="571" t="s">
        <v>170</v>
      </c>
      <c r="D205" s="571" t="s">
        <v>34</v>
      </c>
      <c r="E205" s="593">
        <v>1</v>
      </c>
      <c r="F205" s="599"/>
      <c r="G205" s="599"/>
      <c r="H205" s="818"/>
      <c r="I205" s="833"/>
    </row>
    <row r="206" spans="1:10" s="519" customFormat="1" ht="18.600000000000001" customHeight="1">
      <c r="A206" s="523"/>
      <c r="B206" s="768"/>
      <c r="C206" s="565"/>
      <c r="D206" s="563"/>
      <c r="E206" s="584"/>
      <c r="F206" s="601"/>
      <c r="G206" s="601"/>
      <c r="H206" s="405"/>
      <c r="I206" s="832"/>
    </row>
    <row r="207" spans="1:10" s="519" customFormat="1" ht="18.600000000000001" customHeight="1">
      <c r="A207" s="523"/>
      <c r="B207" s="755"/>
      <c r="C207" s="555"/>
      <c r="D207" s="571"/>
      <c r="E207" s="593"/>
      <c r="F207" s="811"/>
      <c r="G207" s="599"/>
      <c r="H207" s="818"/>
      <c r="I207" s="833"/>
    </row>
    <row r="208" spans="1:10" s="519" customFormat="1" ht="18.600000000000001" customHeight="1">
      <c r="A208" s="523"/>
      <c r="B208" s="768"/>
      <c r="C208" s="565"/>
      <c r="D208" s="563"/>
      <c r="E208" s="584"/>
      <c r="F208" s="601"/>
      <c r="G208" s="601"/>
      <c r="H208" s="405"/>
      <c r="I208" s="832"/>
    </row>
    <row r="209" spans="1:12" s="519" customFormat="1" ht="18.600000000000001" customHeight="1">
      <c r="A209" s="523"/>
      <c r="B209" s="755"/>
      <c r="C209" s="555"/>
      <c r="D209" s="571"/>
      <c r="E209" s="593"/>
      <c r="F209" s="811"/>
      <c r="G209" s="599"/>
      <c r="H209" s="818"/>
      <c r="I209" s="833"/>
    </row>
    <row r="210" spans="1:12" s="519" customFormat="1" ht="18.600000000000001" customHeight="1">
      <c r="A210" s="523"/>
      <c r="B210" s="758"/>
      <c r="C210" s="563"/>
      <c r="D210" s="563"/>
      <c r="E210" s="584"/>
      <c r="F210" s="601"/>
      <c r="G210" s="601"/>
      <c r="H210" s="405"/>
      <c r="I210" s="832"/>
    </row>
    <row r="211" spans="1:12" s="519" customFormat="1" ht="18.600000000000001" customHeight="1">
      <c r="A211" s="523"/>
      <c r="B211" s="766"/>
      <c r="C211" s="555"/>
      <c r="D211" s="571"/>
      <c r="E211" s="593"/>
      <c r="F211" s="599"/>
      <c r="G211" s="599"/>
      <c r="H211" s="818"/>
      <c r="I211" s="833"/>
    </row>
    <row r="212" spans="1:12" s="519" customFormat="1" ht="18.600000000000001" customHeight="1">
      <c r="A212" s="523"/>
      <c r="B212" s="769"/>
      <c r="C212" s="563"/>
      <c r="D212" s="563"/>
      <c r="E212" s="584"/>
      <c r="F212" s="601"/>
      <c r="G212" s="601"/>
      <c r="H212" s="405"/>
      <c r="I212" s="832"/>
    </row>
    <row r="213" spans="1:12" s="519" customFormat="1" ht="18.600000000000001" customHeight="1">
      <c r="A213" s="523"/>
      <c r="B213" s="766"/>
      <c r="C213" s="555"/>
      <c r="D213" s="571"/>
      <c r="E213" s="593"/>
      <c r="F213" s="605"/>
      <c r="G213" s="605"/>
      <c r="H213" s="818"/>
      <c r="I213" s="833"/>
    </row>
    <row r="214" spans="1:12" s="519" customFormat="1" ht="18.600000000000001" customHeight="1">
      <c r="A214" s="523"/>
      <c r="B214" s="758"/>
      <c r="C214" s="563"/>
      <c r="D214" s="563"/>
      <c r="E214" s="584"/>
      <c r="F214" s="601"/>
      <c r="G214" s="601"/>
      <c r="H214" s="405"/>
      <c r="I214" s="832"/>
    </row>
    <row r="215" spans="1:12" s="519" customFormat="1" ht="18.600000000000001" customHeight="1">
      <c r="A215" s="523"/>
      <c r="B215" s="766"/>
      <c r="C215" s="555"/>
      <c r="D215" s="571"/>
      <c r="E215" s="593"/>
      <c r="F215" s="599"/>
      <c r="G215" s="599"/>
      <c r="H215" s="818"/>
      <c r="I215" s="833"/>
    </row>
    <row r="216" spans="1:12" s="519" customFormat="1" ht="18.600000000000001" customHeight="1">
      <c r="A216" s="523"/>
      <c r="B216" s="768"/>
      <c r="C216" s="554"/>
      <c r="D216" s="563"/>
      <c r="E216" s="582"/>
      <c r="F216" s="601"/>
      <c r="G216" s="601"/>
      <c r="H216" s="405"/>
      <c r="I216" s="832"/>
    </row>
    <row r="217" spans="1:12" s="519" customFormat="1" ht="18.600000000000001" customHeight="1">
      <c r="A217" s="523"/>
      <c r="B217" s="766"/>
      <c r="C217" s="555"/>
      <c r="D217" s="571"/>
      <c r="E217" s="591"/>
      <c r="F217" s="605"/>
      <c r="G217" s="599"/>
      <c r="H217" s="828"/>
      <c r="I217" s="833"/>
    </row>
    <row r="218" spans="1:12" s="519" customFormat="1" ht="18.600000000000001" customHeight="1">
      <c r="A218" s="523"/>
      <c r="B218" s="771"/>
      <c r="C218" s="787"/>
      <c r="D218" s="791"/>
      <c r="E218" s="798"/>
      <c r="F218" s="812"/>
      <c r="G218" s="805"/>
      <c r="H218" s="829"/>
      <c r="I218" s="837"/>
    </row>
    <row r="219" spans="1:12" s="519" customFormat="1" ht="18.600000000000001" customHeight="1">
      <c r="A219" s="523"/>
      <c r="B219" s="766"/>
      <c r="C219" s="555"/>
      <c r="D219" s="571"/>
      <c r="E219" s="591"/>
      <c r="F219" s="605"/>
      <c r="G219" s="599"/>
      <c r="H219" s="828"/>
      <c r="I219" s="833"/>
    </row>
    <row r="220" spans="1:12" s="519" customFormat="1" ht="18.600000000000001" customHeight="1">
      <c r="A220" s="523"/>
      <c r="B220" s="758"/>
      <c r="C220" s="563"/>
      <c r="D220" s="563"/>
      <c r="E220" s="584"/>
      <c r="F220" s="601"/>
      <c r="G220" s="601"/>
      <c r="H220" s="405"/>
      <c r="I220" s="832"/>
    </row>
    <row r="221" spans="1:12" s="519" customFormat="1" ht="18.600000000000001" customHeight="1">
      <c r="A221" s="523"/>
      <c r="B221" s="766"/>
      <c r="C221" s="555"/>
      <c r="D221" s="571"/>
      <c r="E221" s="591"/>
      <c r="F221" s="599"/>
      <c r="G221" s="599"/>
      <c r="H221" s="828"/>
      <c r="I221" s="833"/>
      <c r="L221" s="843"/>
    </row>
    <row r="222" spans="1:12" s="519" customFormat="1" ht="18.600000000000001" customHeight="1">
      <c r="A222" s="523"/>
      <c r="B222" s="758"/>
      <c r="C222" s="563"/>
      <c r="D222" s="563"/>
      <c r="E222" s="584"/>
      <c r="F222" s="601"/>
      <c r="G222" s="601"/>
      <c r="H222" s="405"/>
      <c r="I222" s="832"/>
    </row>
    <row r="223" spans="1:12" s="519" customFormat="1" ht="18.600000000000001" customHeight="1">
      <c r="A223" s="523"/>
      <c r="B223" s="766"/>
      <c r="C223" s="555"/>
      <c r="D223" s="571"/>
      <c r="E223" s="591"/>
      <c r="F223" s="599"/>
      <c r="G223" s="599"/>
      <c r="H223" s="828"/>
      <c r="I223" s="833"/>
    </row>
    <row r="224" spans="1:12" s="519" customFormat="1" ht="18.600000000000001" customHeight="1">
      <c r="A224" s="523"/>
      <c r="B224" s="753"/>
      <c r="C224" s="778"/>
      <c r="D224" s="575"/>
      <c r="E224" s="586"/>
      <c r="F224" s="803"/>
      <c r="G224" s="803"/>
      <c r="H224" s="619"/>
      <c r="I224" s="834"/>
    </row>
    <row r="225" spans="1:10" s="519" customFormat="1" ht="18.600000000000001" customHeight="1">
      <c r="A225" s="523"/>
      <c r="B225" s="754" t="s">
        <v>111</v>
      </c>
      <c r="C225" s="779"/>
      <c r="D225" s="789"/>
      <c r="E225" s="794"/>
      <c r="F225" s="804"/>
      <c r="G225" s="815"/>
      <c r="H225" s="819"/>
      <c r="I225" s="835"/>
    </row>
    <row r="226" spans="1:10" ht="36.950000000000003" customHeight="1">
      <c r="A226" s="521"/>
      <c r="B226" s="748" t="s">
        <v>315</v>
      </c>
      <c r="C226" s="773"/>
      <c r="D226" s="788" t="s">
        <v>33</v>
      </c>
      <c r="E226" s="793"/>
      <c r="F226" s="802" t="s">
        <v>96</v>
      </c>
      <c r="G226" s="813"/>
      <c r="H226" s="816"/>
      <c r="I226" s="839">
        <f>I202+1</f>
        <v>10</v>
      </c>
      <c r="J226" s="518"/>
    </row>
    <row r="227" spans="1:10" ht="36.950000000000003" customHeight="1">
      <c r="A227" s="522"/>
      <c r="B227" s="767" t="s">
        <v>97</v>
      </c>
      <c r="C227" s="549" t="s">
        <v>52</v>
      </c>
      <c r="D227" s="574" t="s">
        <v>100</v>
      </c>
      <c r="E227" s="581" t="s">
        <v>37</v>
      </c>
      <c r="F227" s="597" t="s">
        <v>102</v>
      </c>
      <c r="G227" s="597" t="s">
        <v>104</v>
      </c>
      <c r="H227" s="817" t="s">
        <v>258</v>
      </c>
      <c r="I227" s="831"/>
      <c r="J227" s="518"/>
    </row>
    <row r="228" spans="1:10" s="519" customFormat="1" ht="18.600000000000001" customHeight="1">
      <c r="A228" s="523"/>
      <c r="B228" s="768"/>
      <c r="C228" s="554"/>
      <c r="D228" s="563"/>
      <c r="E228" s="584"/>
      <c r="F228" s="601"/>
      <c r="G228" s="601"/>
      <c r="I228" s="840"/>
    </row>
    <row r="229" spans="1:10" s="519" customFormat="1" ht="18.600000000000001" customHeight="1">
      <c r="A229" s="523"/>
      <c r="B229" s="766" t="s">
        <v>187</v>
      </c>
      <c r="C229" s="555"/>
      <c r="D229" s="571" t="s">
        <v>34</v>
      </c>
      <c r="E229" s="593">
        <v>1</v>
      </c>
      <c r="F229" s="599"/>
      <c r="G229" s="599"/>
      <c r="H229" s="618" t="s">
        <v>330</v>
      </c>
      <c r="I229" s="841"/>
    </row>
    <row r="230" spans="1:10" s="519" customFormat="1" ht="18.600000000000001" customHeight="1">
      <c r="A230" s="523"/>
      <c r="B230" s="772"/>
      <c r="C230" s="565"/>
      <c r="D230" s="563"/>
      <c r="E230" s="584"/>
      <c r="F230" s="601"/>
      <c r="G230" s="601"/>
      <c r="H230" s="405"/>
      <c r="I230" s="832"/>
    </row>
    <row r="231" spans="1:10" s="519" customFormat="1" ht="18.600000000000001" customHeight="1">
      <c r="A231" s="523"/>
      <c r="B231" s="755"/>
      <c r="C231" s="566"/>
      <c r="D231" s="571"/>
      <c r="E231" s="585"/>
      <c r="F231" s="605"/>
      <c r="G231" s="599"/>
      <c r="H231" s="828"/>
      <c r="I231" s="833"/>
    </row>
    <row r="232" spans="1:10" s="519" customFormat="1" ht="18.600000000000001" customHeight="1">
      <c r="A232" s="523"/>
      <c r="B232" s="758"/>
      <c r="C232" s="563"/>
      <c r="D232" s="563"/>
      <c r="E232" s="584"/>
      <c r="F232" s="601"/>
      <c r="G232" s="609"/>
      <c r="H232" s="405"/>
      <c r="I232" s="832"/>
    </row>
    <row r="233" spans="1:10" s="519" customFormat="1" ht="18.600000000000001" customHeight="1">
      <c r="A233" s="523"/>
      <c r="B233" s="766"/>
      <c r="C233" s="555"/>
      <c r="D233" s="571"/>
      <c r="E233" s="593"/>
      <c r="F233" s="599"/>
      <c r="G233" s="610"/>
      <c r="H233" s="818"/>
      <c r="I233" s="833"/>
    </row>
    <row r="234" spans="1:10" s="519" customFormat="1" ht="18.600000000000001" customHeight="1">
      <c r="A234" s="523"/>
      <c r="B234" s="758"/>
      <c r="C234" s="563"/>
      <c r="D234" s="563"/>
      <c r="E234" s="584"/>
      <c r="F234" s="601"/>
      <c r="G234" s="614"/>
      <c r="H234" s="825"/>
      <c r="I234" s="837"/>
    </row>
    <row r="235" spans="1:10" s="519" customFormat="1" ht="18.600000000000001" customHeight="1">
      <c r="A235" s="523"/>
      <c r="B235" s="766"/>
      <c r="C235" s="555"/>
      <c r="D235" s="571"/>
      <c r="E235" s="593"/>
      <c r="F235" s="599"/>
      <c r="G235" s="615"/>
      <c r="H235" s="826"/>
      <c r="I235" s="833"/>
    </row>
    <row r="236" spans="1:10" s="519" customFormat="1" ht="18.600000000000001" customHeight="1">
      <c r="A236" s="523"/>
      <c r="B236" s="769"/>
      <c r="C236" s="563"/>
      <c r="D236" s="563"/>
      <c r="E236" s="584"/>
      <c r="F236" s="601"/>
      <c r="G236" s="601"/>
      <c r="H236" s="405"/>
      <c r="I236" s="832"/>
    </row>
    <row r="237" spans="1:10" s="519" customFormat="1" ht="18.600000000000001" customHeight="1">
      <c r="A237" s="523"/>
      <c r="B237" s="766"/>
      <c r="C237" s="555"/>
      <c r="D237" s="571"/>
      <c r="E237" s="593"/>
      <c r="F237" s="605"/>
      <c r="G237" s="605"/>
      <c r="H237" s="818"/>
      <c r="I237" s="833"/>
    </row>
    <row r="238" spans="1:10" s="519" customFormat="1" ht="18.600000000000001" customHeight="1">
      <c r="A238" s="523"/>
      <c r="B238" s="758"/>
      <c r="C238" s="563"/>
      <c r="D238" s="563"/>
      <c r="E238" s="584"/>
      <c r="F238" s="601"/>
      <c r="G238" s="601"/>
      <c r="H238" s="405"/>
      <c r="I238" s="832"/>
    </row>
    <row r="239" spans="1:10" s="519" customFormat="1" ht="18.600000000000001" customHeight="1">
      <c r="A239" s="523"/>
      <c r="B239" s="766"/>
      <c r="C239" s="555"/>
      <c r="D239" s="571"/>
      <c r="E239" s="593"/>
      <c r="F239" s="599"/>
      <c r="G239" s="599"/>
      <c r="H239" s="818"/>
      <c r="I239" s="833"/>
    </row>
    <row r="240" spans="1:10" s="519" customFormat="1" ht="18.600000000000001" customHeight="1">
      <c r="A240" s="523"/>
      <c r="B240" s="768"/>
      <c r="C240" s="554"/>
      <c r="D240" s="563"/>
      <c r="E240" s="582"/>
      <c r="F240" s="601"/>
      <c r="G240" s="601"/>
      <c r="H240" s="405"/>
      <c r="I240" s="832"/>
    </row>
    <row r="241" spans="1:12" s="519" customFormat="1" ht="18.600000000000001" customHeight="1">
      <c r="A241" s="523"/>
      <c r="B241" s="766"/>
      <c r="C241" s="555"/>
      <c r="D241" s="571"/>
      <c r="E241" s="591"/>
      <c r="F241" s="605"/>
      <c r="G241" s="599"/>
      <c r="H241" s="828"/>
      <c r="I241" s="833"/>
    </row>
    <row r="242" spans="1:12" s="519" customFormat="1" ht="18.600000000000001" customHeight="1">
      <c r="A242" s="523"/>
      <c r="B242" s="771"/>
      <c r="C242" s="787"/>
      <c r="D242" s="791"/>
      <c r="E242" s="798"/>
      <c r="F242" s="812"/>
      <c r="G242" s="805"/>
      <c r="H242" s="829"/>
      <c r="I242" s="837"/>
    </row>
    <row r="243" spans="1:12" s="519" customFormat="1" ht="18.600000000000001" customHeight="1">
      <c r="A243" s="523"/>
      <c r="B243" s="766"/>
      <c r="C243" s="555"/>
      <c r="D243" s="571"/>
      <c r="E243" s="591"/>
      <c r="F243" s="605"/>
      <c r="G243" s="599"/>
      <c r="H243" s="828"/>
      <c r="I243" s="833"/>
    </row>
    <row r="244" spans="1:12" s="519" customFormat="1" ht="18.600000000000001" customHeight="1">
      <c r="A244" s="523"/>
      <c r="B244" s="758"/>
      <c r="C244" s="563"/>
      <c r="D244" s="563"/>
      <c r="E244" s="584"/>
      <c r="F244" s="601"/>
      <c r="G244" s="601"/>
      <c r="H244" s="405"/>
      <c r="I244" s="832"/>
    </row>
    <row r="245" spans="1:12" s="519" customFormat="1" ht="18.600000000000001" customHeight="1">
      <c r="A245" s="523"/>
      <c r="B245" s="766"/>
      <c r="C245" s="555"/>
      <c r="D245" s="571"/>
      <c r="E245" s="591"/>
      <c r="F245" s="599"/>
      <c r="G245" s="599"/>
      <c r="H245" s="828"/>
      <c r="I245" s="833"/>
      <c r="L245" s="843"/>
    </row>
    <row r="246" spans="1:12" s="519" customFormat="1" ht="18.600000000000001" customHeight="1">
      <c r="A246" s="523"/>
      <c r="B246" s="758"/>
      <c r="C246" s="563"/>
      <c r="D246" s="563"/>
      <c r="E246" s="584"/>
      <c r="F246" s="601"/>
      <c r="G246" s="601"/>
      <c r="H246" s="405"/>
      <c r="I246" s="832"/>
    </row>
    <row r="247" spans="1:12" s="519" customFormat="1" ht="18.600000000000001" customHeight="1">
      <c r="A247" s="523"/>
      <c r="B247" s="769"/>
      <c r="C247" s="554"/>
      <c r="D247" s="563"/>
      <c r="E247" s="590"/>
      <c r="F247" s="602"/>
      <c r="G247" s="602"/>
      <c r="H247" s="301"/>
      <c r="I247" s="832"/>
    </row>
    <row r="248" spans="1:12" s="519" customFormat="1" ht="18.600000000000001" customHeight="1">
      <c r="A248" s="523"/>
      <c r="B248" s="753"/>
      <c r="C248" s="778"/>
      <c r="D248" s="575"/>
      <c r="E248" s="586"/>
      <c r="F248" s="803"/>
      <c r="G248" s="803"/>
      <c r="H248" s="619"/>
      <c r="I248" s="834"/>
    </row>
    <row r="249" spans="1:12" s="519" customFormat="1" ht="18.600000000000001" customHeight="1">
      <c r="A249" s="523"/>
      <c r="B249" s="754" t="s">
        <v>111</v>
      </c>
      <c r="C249" s="779"/>
      <c r="D249" s="789"/>
      <c r="E249" s="794"/>
      <c r="F249" s="804"/>
      <c r="G249" s="815"/>
      <c r="H249" s="819"/>
      <c r="I249" s="835"/>
    </row>
    <row r="250" spans="1:12" ht="9.9499999999999993" customHeight="1">
      <c r="A250" s="518"/>
      <c r="B250" s="237"/>
      <c r="C250" s="237"/>
      <c r="D250" s="518"/>
      <c r="E250" s="579"/>
      <c r="F250" s="216"/>
      <c r="G250" s="216"/>
      <c r="H250" s="518"/>
      <c r="I250" s="518"/>
      <c r="J250" s="518"/>
    </row>
    <row r="251" spans="1:12" ht="9.9499999999999993" customHeight="1"/>
  </sheetData>
  <mergeCells count="16">
    <mergeCell ref="H3:I3"/>
    <mergeCell ref="H27:I27"/>
    <mergeCell ref="H53:I53"/>
    <mergeCell ref="H77:I77"/>
    <mergeCell ref="H103:I103"/>
    <mergeCell ref="H127:I127"/>
    <mergeCell ref="H153:I153"/>
    <mergeCell ref="H177:I177"/>
    <mergeCell ref="H203:I203"/>
    <mergeCell ref="H227:I227"/>
    <mergeCell ref="C36:C37"/>
    <mergeCell ref="C38:C39"/>
    <mergeCell ref="G38:G39"/>
    <mergeCell ref="C42:C43"/>
    <mergeCell ref="C46:C47"/>
    <mergeCell ref="G232:G233"/>
  </mergeCells>
  <phoneticPr fontId="54"/>
  <printOptions horizontalCentered="1" verticalCentered="1"/>
  <pageMargins left="0.70866141732283472" right="0.31496062992125984" top="0.55118110236220474" bottom="0.55118110236220474" header="0.31496062992125984" footer="0.31496062992125984"/>
  <pageSetup paperSize="9" scale="81" fitToWidth="1" fitToHeight="0" orientation="portrait" usePrinterDefaults="1" horizontalDpi="300" verticalDpi="300" r:id="rId1"/>
  <headerFooter alignWithMargins="0">
    <oddFooter>&amp;C&amp;"HGPｺﾞｼｯｸM,ﾒﾃﾞｨｳﾑ"&amp;12高　山　市</oddFooter>
  </headerFooter>
  <rowBreaks count="4" manualBreakCount="4">
    <brk id="50" max="9" man="1"/>
    <brk id="100" max="9" man="1"/>
    <brk id="150" max="9" man="1"/>
    <brk id="200" max="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B0F0"/>
  </sheetPr>
  <dimension ref="A1:J22"/>
  <sheetViews>
    <sheetView showGridLines="0" view="pageBreakPreview" zoomScale="80" zoomScaleNormal="70" zoomScaleSheetLayoutView="80" workbookViewId="0">
      <selection activeCell="Z11" sqref="Z11"/>
    </sheetView>
  </sheetViews>
  <sheetFormatPr defaultColWidth="9" defaultRowHeight="35.1" customHeight="1"/>
  <cols>
    <col min="1" max="1" width="3.375" style="652" customWidth="1"/>
    <col min="2" max="2" width="38.5" style="652" customWidth="1"/>
    <col min="3" max="3" width="16" style="652" customWidth="1"/>
    <col min="4" max="4" width="8" style="652" customWidth="1"/>
    <col min="5" max="6" width="16" style="652" customWidth="1"/>
    <col min="7" max="7" width="23.125" style="652" customWidth="1"/>
    <col min="8" max="9" width="8" style="652" customWidth="1"/>
    <col min="10" max="10" width="3.375" style="652" customWidth="1"/>
    <col min="11" max="16384" width="9" style="652"/>
  </cols>
  <sheetData>
    <row r="1" spans="1:10" ht="20.100000000000001" customHeight="1">
      <c r="A1" s="653"/>
      <c r="B1" s="653"/>
      <c r="C1" s="653"/>
      <c r="D1" s="653"/>
      <c r="E1" s="653"/>
      <c r="F1" s="653"/>
      <c r="G1" s="653"/>
      <c r="H1" s="653"/>
      <c r="I1" s="653"/>
      <c r="J1" s="653"/>
    </row>
    <row r="2" spans="1:10" ht="21" customHeight="1">
      <c r="A2" s="653"/>
      <c r="B2" s="654" t="s">
        <v>331</v>
      </c>
      <c r="C2" s="654"/>
      <c r="D2" s="654"/>
      <c r="E2" s="654"/>
      <c r="F2" s="674"/>
      <c r="G2" s="674" t="s">
        <v>332</v>
      </c>
      <c r="H2" s="683"/>
      <c r="I2" s="683"/>
      <c r="J2" s="653"/>
    </row>
    <row r="3" spans="1:10" ht="29.1" customHeight="1">
      <c r="A3" s="653"/>
      <c r="B3" s="655"/>
      <c r="C3" s="655"/>
      <c r="D3" s="655"/>
      <c r="E3" s="655"/>
      <c r="F3" s="675"/>
      <c r="G3" s="677">
        <v>1</v>
      </c>
      <c r="H3" s="684" t="s">
        <v>31</v>
      </c>
      <c r="I3" s="685" t="s">
        <v>139</v>
      </c>
      <c r="J3" s="653"/>
    </row>
    <row r="4" spans="1:10" ht="14.1" customHeight="1">
      <c r="A4" s="653"/>
      <c r="B4" s="656" t="s">
        <v>219</v>
      </c>
      <c r="C4" s="656" t="s">
        <v>341</v>
      </c>
      <c r="D4" s="656" t="s">
        <v>342</v>
      </c>
      <c r="E4" s="656" t="s">
        <v>193</v>
      </c>
      <c r="F4" s="656" t="s">
        <v>225</v>
      </c>
      <c r="G4" s="656" t="s">
        <v>29</v>
      </c>
      <c r="H4" s="656"/>
      <c r="I4" s="656"/>
      <c r="J4" s="653"/>
    </row>
    <row r="5" spans="1:10" ht="14.1" customHeight="1">
      <c r="A5" s="653"/>
      <c r="B5" s="657" t="s">
        <v>220</v>
      </c>
      <c r="C5" s="664"/>
      <c r="D5" s="669"/>
      <c r="E5" s="664"/>
      <c r="F5" s="664"/>
      <c r="G5" s="678"/>
      <c r="H5" s="678"/>
      <c r="I5" s="678"/>
      <c r="J5" s="653"/>
    </row>
    <row r="6" spans="1:10" ht="14.1" customHeight="1">
      <c r="A6" s="653"/>
      <c r="B6" s="657"/>
      <c r="C6" s="665"/>
      <c r="D6" s="670"/>
      <c r="E6" s="665"/>
      <c r="F6" s="676"/>
      <c r="G6" s="679"/>
      <c r="H6" s="679"/>
      <c r="I6" s="679"/>
      <c r="J6" s="653"/>
    </row>
    <row r="7" spans="1:10" ht="14.1" customHeight="1">
      <c r="A7" s="653"/>
      <c r="B7" s="658" t="s">
        <v>201</v>
      </c>
      <c r="C7" s="666">
        <v>0.1</v>
      </c>
      <c r="D7" s="670" t="s">
        <v>150</v>
      </c>
      <c r="E7" s="665"/>
      <c r="F7" s="665"/>
      <c r="G7" s="680"/>
      <c r="H7" s="680"/>
      <c r="I7" s="680"/>
      <c r="J7" s="653"/>
    </row>
    <row r="8" spans="1:10" ht="14.1" customHeight="1">
      <c r="A8" s="653"/>
      <c r="B8" s="658"/>
      <c r="C8" s="667"/>
      <c r="D8" s="671"/>
      <c r="E8" s="667"/>
      <c r="F8" s="667"/>
      <c r="G8" s="681" t="s">
        <v>333</v>
      </c>
      <c r="H8" s="681"/>
      <c r="I8" s="681"/>
      <c r="J8" s="653"/>
    </row>
    <row r="9" spans="1:10" ht="14.1" customHeight="1">
      <c r="A9" s="653"/>
      <c r="B9" s="657" t="s">
        <v>223</v>
      </c>
      <c r="C9" s="664"/>
      <c r="D9" s="669"/>
      <c r="E9" s="664"/>
      <c r="F9" s="664"/>
      <c r="G9" s="678"/>
      <c r="H9" s="678"/>
      <c r="I9" s="678"/>
      <c r="J9" s="653"/>
    </row>
    <row r="10" spans="1:10" ht="14.1" customHeight="1">
      <c r="A10" s="653"/>
      <c r="B10" s="657"/>
      <c r="C10" s="665"/>
      <c r="D10" s="670"/>
      <c r="E10" s="665"/>
      <c r="F10" s="676"/>
      <c r="G10" s="679"/>
      <c r="H10" s="679"/>
      <c r="I10" s="679"/>
      <c r="J10" s="653"/>
    </row>
    <row r="11" spans="1:10" ht="14.1" customHeight="1">
      <c r="A11" s="653"/>
      <c r="B11" s="658"/>
      <c r="C11" s="666">
        <v>0.1</v>
      </c>
      <c r="D11" s="670" t="s">
        <v>150</v>
      </c>
      <c r="E11" s="665"/>
      <c r="F11" s="665"/>
      <c r="G11" s="680"/>
      <c r="H11" s="680"/>
      <c r="I11" s="680"/>
      <c r="J11" s="653"/>
    </row>
    <row r="12" spans="1:10" ht="14.1" customHeight="1">
      <c r="A12" s="653"/>
      <c r="B12" s="658"/>
      <c r="C12" s="667"/>
      <c r="D12" s="671"/>
      <c r="E12" s="667"/>
      <c r="F12" s="667"/>
      <c r="G12" s="681" t="s">
        <v>152</v>
      </c>
      <c r="H12" s="681"/>
      <c r="I12" s="681"/>
      <c r="J12" s="653"/>
    </row>
    <row r="13" spans="1:10" ht="14.1" customHeight="1">
      <c r="A13" s="653"/>
      <c r="B13" s="659"/>
      <c r="C13" s="664"/>
      <c r="D13" s="669"/>
      <c r="E13" s="664"/>
      <c r="F13" s="664"/>
      <c r="G13" s="678"/>
      <c r="H13" s="678"/>
      <c r="I13" s="678"/>
      <c r="J13" s="653"/>
    </row>
    <row r="14" spans="1:10" ht="14.1" customHeight="1">
      <c r="A14" s="653"/>
      <c r="B14" s="660"/>
      <c r="C14" s="665"/>
      <c r="D14" s="670"/>
      <c r="E14" s="665"/>
      <c r="F14" s="676"/>
      <c r="G14" s="679"/>
      <c r="H14" s="679"/>
      <c r="I14" s="679"/>
      <c r="J14" s="653"/>
    </row>
    <row r="15" spans="1:10" ht="14.1" customHeight="1">
      <c r="A15" s="653"/>
      <c r="B15" s="660" t="s">
        <v>224</v>
      </c>
      <c r="C15" s="666">
        <v>1</v>
      </c>
      <c r="D15" s="670" t="s">
        <v>31</v>
      </c>
      <c r="E15" s="665"/>
      <c r="F15" s="665"/>
      <c r="G15" s="679"/>
      <c r="H15" s="679"/>
      <c r="I15" s="679"/>
      <c r="J15" s="653"/>
    </row>
    <row r="16" spans="1:10" ht="14.1" customHeight="1">
      <c r="A16" s="653"/>
      <c r="B16" s="661"/>
      <c r="C16" s="667"/>
      <c r="D16" s="671"/>
      <c r="E16" s="667"/>
      <c r="F16" s="667"/>
      <c r="G16" s="681"/>
      <c r="H16" s="681"/>
      <c r="I16" s="681"/>
      <c r="J16" s="653"/>
    </row>
    <row r="17" spans="1:10" ht="14.1" customHeight="1">
      <c r="A17" s="653"/>
      <c r="B17" s="659"/>
      <c r="C17" s="664"/>
      <c r="D17" s="669"/>
      <c r="E17" s="664"/>
      <c r="F17" s="664"/>
      <c r="G17" s="678"/>
      <c r="H17" s="678"/>
      <c r="I17" s="678"/>
      <c r="J17" s="653"/>
    </row>
    <row r="18" spans="1:10" ht="14.1" customHeight="1">
      <c r="A18" s="653"/>
      <c r="B18" s="660"/>
      <c r="C18" s="665"/>
      <c r="D18" s="670"/>
      <c r="E18" s="665"/>
      <c r="F18" s="665"/>
      <c r="G18" s="679"/>
      <c r="H18" s="679"/>
      <c r="I18" s="679"/>
      <c r="J18" s="653"/>
    </row>
    <row r="19" spans="1:10" ht="14.1" customHeight="1">
      <c r="A19" s="653"/>
      <c r="B19" s="660" t="s">
        <v>79</v>
      </c>
      <c r="C19" s="666">
        <v>1</v>
      </c>
      <c r="D19" s="670" t="s">
        <v>31</v>
      </c>
      <c r="E19" s="673" t="s">
        <v>183</v>
      </c>
      <c r="F19" s="665"/>
      <c r="G19" s="679"/>
      <c r="H19" s="679"/>
      <c r="I19" s="679"/>
      <c r="J19" s="653"/>
    </row>
    <row r="20" spans="1:10" ht="14.1" customHeight="1">
      <c r="A20" s="653"/>
      <c r="B20" s="662"/>
      <c r="C20" s="668"/>
      <c r="D20" s="672"/>
      <c r="E20" s="668"/>
      <c r="F20" s="668"/>
      <c r="G20" s="682"/>
      <c r="H20" s="682"/>
      <c r="I20" s="682"/>
      <c r="J20" s="653"/>
    </row>
    <row r="21" spans="1:10" ht="14.1" customHeight="1">
      <c r="A21" s="653"/>
      <c r="B21" s="663"/>
      <c r="C21" s="663"/>
      <c r="D21" s="663"/>
      <c r="E21" s="663"/>
      <c r="F21" s="663"/>
      <c r="G21" s="663"/>
      <c r="H21" s="663"/>
      <c r="I21" s="663"/>
      <c r="J21" s="653"/>
    </row>
    <row r="22" spans="1:10" ht="14.1" customHeight="1">
      <c r="A22" s="653"/>
      <c r="B22" s="653"/>
      <c r="C22" s="653"/>
      <c r="D22" s="653"/>
      <c r="E22" s="653"/>
      <c r="F22" s="653"/>
      <c r="G22" s="653"/>
      <c r="H22" s="653"/>
      <c r="I22" s="653"/>
      <c r="J22" s="653"/>
    </row>
    <row r="23" spans="1:10" ht="14.1" customHeight="1"/>
    <row r="24" spans="1:10" ht="14.1" customHeight="1"/>
    <row r="25" spans="1:10" ht="14.1" customHeight="1"/>
    <row r="26" spans="1:10" ht="14.1" customHeight="1"/>
    <row r="27" spans="1:10" ht="14.1" customHeight="1"/>
    <row r="28" spans="1:10" ht="14.1" customHeight="1"/>
    <row r="29" spans="1:10" ht="14.1" customHeight="1"/>
    <row r="30" spans="1:10" ht="14.1" customHeight="1"/>
    <row r="31" spans="1:10" ht="14.1" customHeight="1"/>
    <row r="32" spans="1:10" ht="14.1" customHeight="1"/>
    <row r="33" ht="14.1" customHeight="1"/>
    <row r="34" ht="14.1" customHeight="1"/>
    <row r="35" ht="14.1" customHeight="1"/>
  </sheetData>
  <mergeCells count="25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5:B6"/>
    <mergeCell ref="B7:B8"/>
    <mergeCell ref="B9:B10"/>
    <mergeCell ref="B11:B12"/>
  </mergeCells>
  <phoneticPr fontId="49" type="Hiragana"/>
  <printOptions horizontalCentered="1"/>
  <pageMargins left="0.59055118110236204" right="0.39370078740157499" top="1.1811023622047201" bottom="0.98425196850393704" header="0.90551181102362199" footer="0.74803149606299202"/>
  <pageSetup paperSize="9" scale="88" fitToWidth="1" fitToHeight="0" orientation="landscape" usePrinterDefaults="1" r:id="rId1"/>
  <headerFooter alignWithMargins="0"/>
  <rowBreaks count="1" manualBreakCount="1">
    <brk id="21" max="9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工事仕様書表紙</vt:lpstr>
      <vt:lpstr>総括（機械＋電気）</vt:lpstr>
      <vt:lpstr>表紙(機)</vt:lpstr>
      <vt:lpstr>内訳表(機)</vt:lpstr>
      <vt:lpstr>明細書(機)</vt:lpstr>
      <vt:lpstr>代価表(機)</vt:lpstr>
      <vt:lpstr>表紙(電)</vt:lpstr>
      <vt:lpstr>内訳(電)</vt:lpstr>
      <vt:lpstr>明細書(電)</vt:lpstr>
      <vt:lpstr>代価表(電)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小倉　治彦</dc:creator>
  <cp:lastModifiedBy>川端　学</cp:lastModifiedBy>
  <cp:lastPrinted>2023-04-07T09:25:27Z</cp:lastPrinted>
  <dcterms:created xsi:type="dcterms:W3CDTF">1998-08-19T09:27:40Z</dcterms:created>
  <dcterms:modified xsi:type="dcterms:W3CDTF">2026-07-08T00:52:30Z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2026-07-08T00:52:30Z</vt:filetime>
  </property>
</Properties>
</file>