
<file path=[Content_Types].xml><?xml version="1.0" encoding="utf-8"?>
<Types xmlns="http://schemas.openxmlformats.org/package/2006/content-types">
  <Default Extension="vml" ContentType="application/vnd.openxmlformats-officedocument.vmlDrawi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ttachedToolbars.bin" ContentType="application/vnd.ms-excel.attachedToolbars"/>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tabRatio="886"/>
  </bookViews>
  <sheets>
    <sheet name="申請様式１" sheetId="48" r:id="rId1"/>
    <sheet name="1申請様式２" sheetId="42" r:id="rId2"/>
    <sheet name="告2" sheetId="8" state="hidden" r:id="rId3"/>
    <sheet name="2申請様式１" sheetId="45" state="hidden" r:id="rId4"/>
    <sheet name="2申請様式２" sheetId="46" state="hidden" r:id="rId5"/>
    <sheet name="告3" sheetId="9" state="hidden" r:id="rId6"/>
    <sheet name="告4" sheetId="10" state="hidden" r:id="rId7"/>
    <sheet name="告5" sheetId="11" state="hidden" r:id="rId8"/>
    <sheet name="告6" sheetId="35" state="hidden" r:id="rId9"/>
    <sheet name="決 (2)" sheetId="21" state="hidden" r:id="rId10"/>
    <sheet name="決 (3)" sheetId="22" state="hidden" r:id="rId11"/>
    <sheet name="決 (4)" sheetId="23" state="hidden" r:id="rId12"/>
    <sheet name="決 (5)" sheetId="24" state="hidden" r:id="rId13"/>
    <sheet name="決 (6)" sheetId="36" state="hidden" r:id="rId14"/>
    <sheet name="調書 (2)" sheetId="31" state="hidden" r:id="rId15"/>
    <sheet name="調書 (3)" sheetId="32" state="hidden" r:id="rId16"/>
    <sheet name="調書 (4)" sheetId="33" state="hidden" r:id="rId17"/>
    <sheet name="調書 (5)" sheetId="34" state="hidden" r:id="rId18"/>
    <sheet name="調書 (6)" sheetId="37" state="hidden" r:id="rId19"/>
  </sheets>
  <definedNames>
    <definedName name="OLE_LINK1" localSheetId="2">告2!$B$4</definedName>
    <definedName name="OLE_LINK1" localSheetId="5">告3!$B$4</definedName>
    <definedName name="OLE_LINK1" localSheetId="6">告4!$B$4</definedName>
    <definedName name="OLE_LINK1" localSheetId="7">告5!$B$4</definedName>
    <definedName name="OLE_LINK1" localSheetId="8">告6!$B$4</definedName>
    <definedName name="_xlnm.Print_Area" localSheetId="1">'1申請様式２'!$A$1:$N$64</definedName>
    <definedName name="_xlnm.Print_Area" localSheetId="2">告2!$A$2:$B$194</definedName>
    <definedName name="_xlnm.Print_Area" localSheetId="5">告3!$A$2:$B$39</definedName>
    <definedName name="_xlnm.Print_Area" localSheetId="6">告4!$A$2:$B$38</definedName>
    <definedName name="_xlnm.Print_Area" localSheetId="7">告5!$A$2:$B$38</definedName>
    <definedName name="_xlnm.Print_Area" localSheetId="8">告6!$A$2:$B$38</definedName>
    <definedName name="_xlnm.Print_Area" localSheetId="0">申請様式１!$A$1:$J$25</definedName>
  </definedNames>
  <calcPr calcId="144525"/>
</workbook>
</file>

<file path=xl/comments1.xml><?xml version="1.0" encoding="utf-8"?>
<comments xmlns="http://schemas.openxmlformats.org/spreadsheetml/2006/main">
  <authors>
    <author xml:space="preserve"> </author>
    <author>ty1568</author>
  </authors>
  <commentList>
    <comment ref="M4" authorId="0">
      <text>
        <r>
          <rPr>
            <sz val="12"/>
            <rFont val="ＭＳ 明朝"/>
            <charset val="128"/>
          </rPr>
          <t>会社名入力</t>
        </r>
        <r>
          <rPr>
            <sz val="9"/>
            <rFont val="ＭＳ Ｐゴシック"/>
            <charset val="128"/>
          </rPr>
          <t xml:space="preserve">
</t>
        </r>
      </text>
    </comment>
    <comment ref="E6" authorId="0">
      <text>
        <r>
          <rPr>
            <sz val="12"/>
            <rFont val="ＭＳ Ｐゴシック"/>
            <charset val="128"/>
          </rPr>
          <t>（共通事項）
各項目ともに該当する場合は、塗りつぶし（</t>
        </r>
        <r>
          <rPr>
            <sz val="12"/>
            <color indexed="10"/>
            <rFont val="ＭＳ Ｐゴシック"/>
            <charset val="128"/>
          </rPr>
          <t>■</t>
        </r>
        <r>
          <rPr>
            <sz val="12"/>
            <rFont val="ＭＳ Ｐゴシック"/>
            <charset val="128"/>
          </rPr>
          <t>）て下さい</t>
        </r>
        <r>
          <rPr>
            <sz val="9"/>
            <rFont val="ＭＳ Ｐゴシック"/>
            <charset val="128"/>
          </rPr>
          <t xml:space="preserve">
</t>
        </r>
        <r>
          <rPr>
            <b/>
            <sz val="9"/>
            <rFont val="ＭＳ Ｐゴシック"/>
            <charset val="128"/>
          </rPr>
          <t>※入力方法･･･「しかく」と入力し、変換し</t>
        </r>
        <r>
          <rPr>
            <b/>
            <sz val="9"/>
            <color indexed="10"/>
            <rFont val="ＭＳ Ｐゴシック"/>
            <charset val="128"/>
          </rPr>
          <t>■</t>
        </r>
        <r>
          <rPr>
            <b/>
            <sz val="9"/>
            <color indexed="8"/>
            <rFont val="ＭＳ Ｐゴシック"/>
            <charset val="128"/>
          </rPr>
          <t>を選択</t>
        </r>
        <r>
          <rPr>
            <b/>
            <sz val="9"/>
            <rFont val="ＭＳ Ｐゴシック"/>
            <charset val="128"/>
          </rPr>
          <t>する。</t>
        </r>
      </text>
    </comment>
    <comment ref="F13" authorId="0">
      <text>
        <r>
          <rPr>
            <b/>
            <sz val="9"/>
            <rFont val="ＭＳ Ｐゴシック"/>
            <charset val="128"/>
          </rPr>
          <t xml:space="preserve"> </t>
        </r>
        <r>
          <rPr>
            <sz val="12"/>
            <rFont val="ＭＳ 明朝"/>
            <charset val="128"/>
          </rPr>
          <t>記入</t>
        </r>
        <r>
          <rPr>
            <sz val="9"/>
            <rFont val="ＭＳ Ｐゴシック"/>
            <charset val="128"/>
          </rPr>
          <t xml:space="preserve">
</t>
        </r>
      </text>
    </comment>
    <comment ref="F16"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D24" authorId="0">
      <text>
        <r>
          <rPr>
            <b/>
            <sz val="12"/>
            <rFont val="ＭＳ Ｐゴシック"/>
            <charset val="128"/>
          </rPr>
          <t xml:space="preserve"> </t>
        </r>
        <r>
          <rPr>
            <sz val="12"/>
            <rFont val="ＭＳ Ｐゴシック"/>
            <charset val="128"/>
          </rPr>
          <t>記入</t>
        </r>
        <r>
          <rPr>
            <sz val="9"/>
            <rFont val="ＭＳ Ｐゴシック"/>
            <charset val="128"/>
          </rPr>
          <t xml:space="preserve">
</t>
        </r>
      </text>
    </comment>
    <comment ref="F28" authorId="0">
      <text>
        <r>
          <rPr>
            <b/>
            <sz val="9"/>
            <rFont val="ＭＳ Ｐゴシック"/>
            <charset val="128"/>
          </rPr>
          <t xml:space="preserve"> </t>
        </r>
        <r>
          <rPr>
            <sz val="12"/>
            <rFont val="ＭＳ 明朝"/>
            <charset val="128"/>
          </rPr>
          <t>記入例</t>
        </r>
        <r>
          <rPr>
            <sz val="9"/>
            <rFont val="ＭＳ Ｐゴシック"/>
            <charset val="128"/>
          </rPr>
          <t xml:space="preserve">
</t>
        </r>
      </text>
    </comment>
    <comment ref="F38" authorId="0">
      <text>
        <r>
          <rPr>
            <sz val="9"/>
            <rFont val="ＭＳ Ｐゴシック"/>
            <charset val="128"/>
          </rPr>
          <t>団員数をご記入願います。
団員人数によって評価点は異なりません</t>
        </r>
      </text>
    </comment>
    <comment ref="K42" authorId="1">
      <text>
        <r>
          <rPr>
            <sz val="12"/>
            <rFont val="ＭＳ Ｐゴシック"/>
            <charset val="128"/>
          </rPr>
          <t>記入例</t>
        </r>
      </text>
    </comment>
    <comment ref="K53" authorId="0">
      <text>
        <r>
          <rPr>
            <sz val="12"/>
            <rFont val="ＭＳ Ｐゴシック"/>
            <charset val="128"/>
          </rPr>
          <t>記入例</t>
        </r>
        <r>
          <rPr>
            <sz val="9"/>
            <rFont val="ＭＳ Ｐゴシック"/>
            <charset val="128"/>
          </rPr>
          <t xml:space="preserve">
</t>
        </r>
      </text>
    </comment>
  </commentList>
</comments>
</file>

<file path=xl/sharedStrings.xml><?xml version="1.0" encoding="utf-8"?>
<sst xmlns="http://schemas.openxmlformats.org/spreadsheetml/2006/main" count="873" uniqueCount="347">
  <si>
    <t>【申請様式１】</t>
  </si>
  <si>
    <t>特別簡易型総合評価落札方式に関する技術資料</t>
  </si>
  <si>
    <t>令和　　年　　月　　日</t>
  </si>
  <si>
    <t>（あて先）高山市長</t>
  </si>
  <si>
    <t>住　所</t>
  </si>
  <si>
    <t>商号又は名称</t>
  </si>
  <si>
    <t>代表者氏名</t>
  </si>
  <si>
    <t>令和８年６月２２日</t>
  </si>
  <si>
    <t>付けで告示のありました</t>
  </si>
  <si>
    <t>08建維第57号 河川整備（薬師谷川）工事</t>
  </si>
  <si>
    <t>の入札に関する</t>
  </si>
  <si>
    <t>技術資料を下記のとおり提出します。</t>
  </si>
  <si>
    <t>　なお、提出する書類の内容は、事実と相違ないことを誓約します。</t>
  </si>
  <si>
    <t>記</t>
  </si>
  <si>
    <t>①　施工能力・企業能力（申請様式２－１）</t>
  </si>
  <si>
    <t>②　配置予定技術者の能力・地域要件（申請様式２－２）</t>
  </si>
  <si>
    <t>【申請様式２－１】</t>
  </si>
  <si>
    <t>工事番号</t>
  </si>
  <si>
    <t>08建維第57号</t>
  </si>
  <si>
    <t>工 事 名</t>
  </si>
  <si>
    <t>河川整備（薬師谷川）工事</t>
  </si>
  <si>
    <t>■施工能力について</t>
  </si>
  <si>
    <t>会社名：</t>
  </si>
  <si>
    <t>評価項目</t>
  </si>
  <si>
    <t>評価内容</t>
  </si>
  <si>
    <t>評価基準</t>
  </si>
  <si>
    <t>備考(添付資料など)</t>
  </si>
  <si>
    <t>安全対策</t>
  </si>
  <si>
    <t>事故等の防止の喚起と客観的指標で安全対策の実施の可能性</t>
  </si>
  <si>
    <t>□</t>
  </si>
  <si>
    <t>直近3ヵ年度に県・高山市からの工事事故による資格停止措置なし</t>
  </si>
  <si>
    <t>直近3ヵ年度に県・高山市からの工事事故による資格停止措置あり</t>
  </si>
  <si>
    <t>環境配慮</t>
  </si>
  <si>
    <t>ISO9000S、並びに14001認証取得済み（※）</t>
  </si>
  <si>
    <t>※認証証の写しを添付すること。</t>
  </si>
  <si>
    <t>　ＩＳＯ認証取得の状況</t>
  </si>
  <si>
    <t>ISO9000S、又は14001認証取得済み（※）</t>
  </si>
  <si>
    <t>取得なし</t>
  </si>
  <si>
    <t>■企業能力について</t>
  </si>
  <si>
    <t>工事成績評定点</t>
  </si>
  <si>
    <t>高山市発注で、過去３ヵ年度中の検査日の工事成績評定点の平均点。</t>
  </si>
  <si>
    <t>○○.○</t>
  </si>
  <si>
    <t>点（少数第２位四捨五入）</t>
  </si>
  <si>
    <t>※記入された平均点は参考とし、発注者側において再確認の上、必要があれば修正します。
※共同企業体での成績評定点は対象としない。</t>
  </si>
  <si>
    <t>対象業種：土木一式、とび・土工（土木系のみ）、ほ装、下水道</t>
  </si>
  <si>
    <t>同種(類似)工事の施工実績</t>
  </si>
  <si>
    <t>平成28年04月01日以降に契約された下記工事を含む工事を、元請として施工した実績の有無</t>
  </si>
  <si>
    <t>実績あり（代表的な１工事を記載する）（※）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</si>
  <si>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※共同企業体での施工実績は対象としない。
※記載された工事で評価します。</t>
  </si>
  <si>
    <t>□　同種工事：</t>
  </si>
  <si>
    <t>ひとつの河川関連工事で練ブロック積工170㎡以上を含む請負工事の施工実績</t>
  </si>
  <si>
    <t>□　類似工事：</t>
  </si>
  <si>
    <t>ひとつの河川関連工事で練ブロック積工80㎡以上を含む請負工事の施工実績</t>
  </si>
  <si>
    <t>工事名（※）</t>
  </si>
  <si>
    <t>発注者名</t>
  </si>
  <si>
    <t>施工場所</t>
  </si>
  <si>
    <t>契約金額
(最終税込み)</t>
  </si>
  <si>
    <t>工期
（最終）</t>
  </si>
  <si>
    <t>施工規模</t>
  </si>
  <si>
    <t>○○○○○○工事</t>
  </si>
  <si>
    <t>市・県・国</t>
  </si>
  <si>
    <t>高山市○○町地内</t>
  </si>
  <si>
    <t>〇〇〇円</t>
  </si>
  <si>
    <t>平成〇年〇月～
平成〇年〇月</t>
  </si>
  <si>
    <t>上記該当工事規模を記入</t>
  </si>
  <si>
    <t>実績なし</t>
  </si>
  <si>
    <t>注意１）</t>
  </si>
  <si>
    <t>該当する項目を塗りつぶして下さい（■）</t>
  </si>
  <si>
    <t>注意２）</t>
  </si>
  <si>
    <t>記載事項の基準日は入札公告の日とすること。</t>
  </si>
  <si>
    <t>【申請様式２－２】</t>
  </si>
  <si>
    <t>■配置予定技術者の能力について</t>
  </si>
  <si>
    <t>配置予定技術者 氏名</t>
  </si>
  <si>
    <t>同種(類似)工事の施工経験</t>
  </si>
  <si>
    <t>経験あり（代表的な１工事を記載する）（※）</t>
  </si>
  <si>
    <t>※工事実績情報ｼｽﾃﾑ（CORINS）の工事ｶﾙﾃの写し又は該当工事を証明する書類（契約書等）を添付すること。
※国、県発注工事については、工事成績評定点65点未満を対象としないため、証明する資料（成績評定の通知書などの写し）を併せて提出のこと。高山市発注工事については、平成24年7月以降に検査を行った工事成績評定については65点未満、それ以前は70点未満を対象としないので留意すること。
※共同企業体での施工経験は対象としない。
※記載された工事で評価します。</t>
  </si>
  <si>
    <t>経験なし</t>
  </si>
  <si>
    <t>保有資格</t>
  </si>
  <si>
    <t>　主任(監理)技術者の保有する資格</t>
  </si>
  <si>
    <t>当該工種の監理技術者になり得る国家資格を保有している</t>
  </si>
  <si>
    <t>※資格認定証明書（資格者証）の写しを添付すること.
※対象資格は入札公告をご覧ください。</t>
  </si>
  <si>
    <t>当該工種の主任技術者になり得る国家資格を保有している</t>
  </si>
  <si>
    <t>上記以外</t>
  </si>
  <si>
    <t>■地域要件について</t>
  </si>
  <si>
    <t>営業拠点</t>
  </si>
  <si>
    <t>　営業拠点（本店）の所在地</t>
  </si>
  <si>
    <t>高山市に本店を有する。</t>
  </si>
  <si>
    <t>※入札参加者資格登録と照合する。</t>
  </si>
  <si>
    <t>災害協定参加</t>
  </si>
  <si>
    <t>　災害協定への参加の有無</t>
  </si>
  <si>
    <t>高山市との協定に参加している。（※）</t>
  </si>
  <si>
    <t>※自社が加入している協会・団体にて災害協定に参加している場合は参加ありとします。協会・団体名を記載して下さい。
※協定参加状況は、発注者側において再確認します。</t>
  </si>
  <si>
    <t>協会・団体名　：</t>
  </si>
  <si>
    <t>上記参加なし</t>
  </si>
  <si>
    <t>地域貢献</t>
  </si>
  <si>
    <t>　高山市内における過去２ヶ年度のボランティア活動の有無</t>
  </si>
  <si>
    <t>活動実績あり（下記表に記載する）（※）</t>
  </si>
  <si>
    <t>※地方自治体、学校、自治会長等の第三者の証明押印があるものの写しや、新聞記事の切り抜き等で客観的に実施状況が確認できる資料を添付すること。　　　　　　　　　　　　　　　　　　　　　　　　　　　　　　　　　　　　　　　　　※落札候補者となった場合は、
「申請様式３－１ 地域貢献活動実績申告書」および「申請様式３－２ 地域貢献活動実績証明書」を提出すること。</t>
  </si>
  <si>
    <t>・活動時期（□ 令和６・７年度、□ 単年度）</t>
  </si>
  <si>
    <t>・活動内容　　 Ｒ６年度 　活動（○○○活動、○○名参加）</t>
  </si>
  <si>
    <t>　　　　　   　Ｒ７年度 　活動（○○○活動、○○名参加）</t>
  </si>
  <si>
    <t>・証明資料（□ 地方自治体、学校、自治会長等の第三者の証明書、</t>
  </si>
  <si>
    <t>　　　　 　 □ 新聞記事の切り抜き等)</t>
  </si>
  <si>
    <t>活動実績なし</t>
  </si>
  <si>
    <t>消防団員の活動環境の整備と雇用</t>
  </si>
  <si>
    <t>　今年度における高山市消防団協力事業所としての認定及び高山市消防団員雇用の有無
（消防団員は事業所等に常時勤務する法人の役員及び当該法人が雇用する使用人を対象とする）</t>
  </si>
  <si>
    <t>高山市消防団協力事業所として認定され表示証の交付を受け、かつ高山市消防団員である者の数が２名以上である（※）</t>
  </si>
  <si>
    <t xml:space="preserve">※高山市消防団協力事業所表示証交付整理簿と照合する。
（表示証の写しを添付する必要はありません）
※消防団長辞令など証明資料の写しを添付すること。併せて当該団員の雇用状況が確認できる資料（健康保険被保険者証など）の写しを１名又は２名分添付すること。
</t>
  </si>
  <si>
    <t>高山市消防団協力事業所として認定され表示証の交付を受けている。（※）</t>
  </si>
  <si>
    <t>高山市消防団協力事業所として認定されていない</t>
  </si>
  <si>
    <t>除雪実績</t>
  </si>
  <si>
    <t>　前年度の除雪請負実績の有無
　　（歩道・車道の区別なし）</t>
  </si>
  <si>
    <t>令和７年度における高山市との除雪契約あり（※）</t>
  </si>
  <si>
    <t>※契約書の写しを添付すること</t>
  </si>
  <si>
    <t>令和７年度における高山市内で国又は県との除雪契約あり（※）</t>
  </si>
  <si>
    <t>上記契約なし</t>
  </si>
  <si>
    <t>働き方改革・人材育成の推進</t>
  </si>
  <si>
    <t>　ぎふ建設人材育成リーディング企業への認定状況</t>
  </si>
  <si>
    <t>ゴールド認定あり</t>
  </si>
  <si>
    <t>※認定証の写しを添付すること。
詳細は入札公告をご覧下さい。</t>
  </si>
  <si>
    <t>シルバー認定あり</t>
  </si>
  <si>
    <t>ブロンズ認定あり</t>
  </si>
  <si>
    <t>上記認定なし</t>
  </si>
  <si>
    <t>※必須</t>
  </si>
  <si>
    <t>工事番号及び工事名</t>
  </si>
  <si>
    <t>22水下第129号　公共下水道松本幹線系統枝線布設（第２工区）工事</t>
  </si>
  <si>
    <t>工事場所</t>
  </si>
  <si>
    <t>高山市上野町地内</t>
  </si>
  <si>
    <t>※</t>
  </si>
  <si>
    <t>工事概要</t>
  </si>
  <si>
    <t>管渠布設工　Φ200（塩ビ管）　L=452.5m
人孔設置工　組立式円形１号マンホール　N=2基
　　　　　　組立式楕円マンホール　N=4基　小口径マンホール（コンクリート）　N=7基
取付管工　7箇所　付帯工　N=1式</t>
  </si>
  <si>
    <t>工期</t>
  </si>
  <si>
    <t>契約締結の日　～　平成２２年１１月２６日</t>
  </si>
  <si>
    <t>予定価格</t>
  </si>
  <si>
    <t>事後公表（予定価格に達しないときは、再入札となる場合があります。）</t>
  </si>
  <si>
    <t>入札方式</t>
  </si>
  <si>
    <t>本工事は、総合評価落札方式（特別簡易型）の試行工事です。</t>
  </si>
  <si>
    <t>入札参加資格</t>
  </si>
  <si>
    <t>(1) 地方自治法施行令（昭和22年政令第16号）第167条の4の規定に該当しないこと。</t>
  </si>
  <si>
    <t>(2)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t>
  </si>
  <si>
    <t>(3) 告示の日から落札決定日までの間に、高山市建設工事請負契約に係る指名停止措置要領に基づく指名停止を受けていないこと。</t>
  </si>
  <si>
    <t>条件（案件ごとに設定　ランク、工事高設定例）</t>
  </si>
  <si>
    <t>(4) 高山市税について未納の徴収金（納期限が到来していないものを除く。）がないこと。</t>
  </si>
  <si>
    <t>(5) 建設業法第26条に従い、「土木工事業」に関する主任（監理）技術者を配置できること。</t>
  </si>
  <si>
    <t>(6) 告示の日から過去6ヶ月間（180日間）に高山市発注の建設工事で、「70点未満の工事成績評定」又は「不合格通知」を受けていないこと。（検査日を基準とする。）</t>
  </si>
  <si>
    <t>(7) 「土木工事業」に係る建設業法第27条に定める経営事項審査を受けている者であること。</t>
  </si>
  <si>
    <t>ランク</t>
  </si>
  <si>
    <t>(6)経営事項審査の土木一式工事の総合評定値が740点以下であること。かつ本工事の施工能力があること。</t>
  </si>
  <si>
    <t>(8) 経営事項審査結果（新基準）のうち最新のもので、「土木一式工事」の総合評定値が740点以下であり、かつ年平均完成工事高があること。</t>
  </si>
  <si>
    <t>出来高</t>
  </si>
  <si>
    <t>(7)平成18年度の高山市競争入札参加資格認定時の土木一式工事の年間平均完成工事高（支店又は営業所等の場合は、支店又は営業所関係分の額）が0千万円以上であること。</t>
  </si>
  <si>
    <t>(9)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t>
  </si>
  <si>
    <t>入札参加申請</t>
  </si>
  <si>
    <t>電子入札システムを使用し条件付き一般競争入札参加申請書（事後審査方式）を提出すること。</t>
  </si>
  <si>
    <t>技術資料の提出</t>
  </si>
  <si>
    <t>電子入札システムの入札参加申請時に、添付ファイルとして技術資料（申請様式１及び２）を提出すること。なお、申請様式２の備考欄に掲げる資料は添付する必要はない。ただし、開札後、落札候補者のみ紙による提出が必要となる。</t>
  </si>
  <si>
    <t>入札参加申請書
及び技術資料の提出期限</t>
  </si>
  <si>
    <t>平成２２年７月１２日（月）１６時まで</t>
  </si>
  <si>
    <t>設計図書等の貸し出し</t>
  </si>
  <si>
    <t>本件に係る設計図書等は、電子入札システム及び市ホームページにより配布する。</t>
  </si>
  <si>
    <t>電子</t>
  </si>
  <si>
    <t>市ホームページ　http://www.city.takayama.lg.jp/zaisei/download.htm</t>
  </si>
  <si>
    <t>市ホームページ　http://www.city.takayama.lg.jp/zaisei/downroad.htm</t>
  </si>
  <si>
    <t>入札方法</t>
  </si>
  <si>
    <t>(1) 電子入札システムを使用すること。</t>
  </si>
  <si>
    <t>紙</t>
  </si>
  <si>
    <t>日時　平成　　年　　月　　日（　）　９時より</t>
  </si>
  <si>
    <t>(2）入札書提出期限　平成２２年７月２０日（火）１６時まで</t>
  </si>
  <si>
    <t>場所　高山市役所財政課契約検査グループ</t>
  </si>
  <si>
    <t>(3) 工事費内訳書に必要事項を記載し提出すること。（市ホームページ等で配布する仕様書に示す内訳レベルの各項目は必須）
　・諸経費は、現場管理費と一般管理費に分けて記載すること。
　・合計金額は、入札書の金額と一致すること。
　・端数調整を行う場合は、一般管理費等などで調整のこと。</t>
  </si>
  <si>
    <t>開札日時等</t>
  </si>
  <si>
    <t>(1) 開札は、電子入札システムにより行う。</t>
  </si>
  <si>
    <t>(2）開札日時　平成２２年７月２１日（水）１０時より</t>
  </si>
  <si>
    <t>(3) 開札場所　 高山市役所　202会議室</t>
  </si>
  <si>
    <t>(4）事後審査方式のため、落札者決定まで入札結果は保留とする。</t>
  </si>
  <si>
    <t>落札者の決定</t>
  </si>
  <si>
    <t>本入札においては、開札後、総合評価により落札候補となった者（総合評価落札方式の内容 参照）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</si>
  <si>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 条件付き一般競争入札参加資格確認申請書（事後審査方式）</t>
  </si>
  <si>
    <t>(2) 配置予定技術者届出書</t>
  </si>
  <si>
    <t>(3) 経営事項審査結果通知書の写し（最新のもの）</t>
  </si>
  <si>
    <t>(4) 同種・類似工事の施工実績（入札参加資格において実績を求めた場合に限る。）</t>
  </si>
  <si>
    <t>契約書作成の要否</t>
  </si>
  <si>
    <t>要</t>
  </si>
  <si>
    <t>入札保証金</t>
  </si>
  <si>
    <t>免除</t>
  </si>
  <si>
    <t>低入札調査基準価格</t>
  </si>
  <si>
    <t>有</t>
  </si>
  <si>
    <t>低入札失格基準価格</t>
  </si>
  <si>
    <t>契約保証金</t>
  </si>
  <si>
    <t>前払金
中間前払金</t>
  </si>
  <si>
    <t>有（契約金額が500万円未満になった場合は、前払金はありません。）　
有</t>
  </si>
  <si>
    <t>議会議決の要否</t>
  </si>
  <si>
    <t>否</t>
  </si>
  <si>
    <t>※60日以上「有」</t>
  </si>
  <si>
    <t>有　（契約金額が500万円未満になった場合は、前払金はありません。）</t>
  </si>
  <si>
    <t>その他</t>
  </si>
  <si>
    <t>(1) 入札書には、消費税を除いた金額を記載すること。</t>
  </si>
  <si>
    <t>(2) 一度提出された入札書は、書き換え、引き換え又は撤回することができない。</t>
  </si>
  <si>
    <t>(3) 入札参加者に必要な資格のない者のした入札及び虚偽の申請を行った者の入札並びに入札に関する条件に違反した入札は無効とする。</t>
  </si>
  <si>
    <t>(4) 入札において、事故が起きたときや不正な行為が認められたときには、入札を中止し、又は延期する場合がある。</t>
  </si>
  <si>
    <t>(5）その他この告示に記載していない事項については、地方自治法、同法施行令及び本市の契約規則等の定めるところによる。</t>
  </si>
  <si>
    <t>(6) 同種・類似工事の施工実績を求めた場合において、その実績を証明できる契約書類等（規模構造等の詳細が確認できるものを含む）の提出を求めたときは、速やかに提出すること。</t>
  </si>
  <si>
    <t>建設リサイクル法対象工事</t>
  </si>
  <si>
    <t>この工事は建設工事に係る資材の再資源化等に関する法律（平成１２年法律第１０４号）に基づき、分別解体等及び特定建設資材廃棄物の再資源化の実施が義務付けられた工事である。</t>
  </si>
  <si>
    <t>この工事は建設工事に係る資材の再資源化等に関する法律（平成１２年法律第１０４号）に基づき、分別解体等及び特定建設資材廃棄物の再資源化の実施が義務付けられた工事である。ただし、契約金額が500万円未満になった場合は該当しない。</t>
  </si>
  <si>
    <t>総合評価落札方式の内容</t>
  </si>
  <si>
    <t>仕組み</t>
  </si>
  <si>
    <t>本工事の総合評価落札方式（特別簡易型）は、以下の方法により落札者を決定する方式とする。</t>
  </si>
  <si>
    <t>　① 入札参加資格を満たしている場合に、標準点１００点を付与する。</t>
  </si>
  <si>
    <t>　② 技術資料で示された実績等により最大２０点の加算点を与える。</t>
  </si>
  <si>
    <t>　③ 標準点、加算点の合計及び入札価格から算出した評価値を用いて落札者を決定する。</t>
  </si>
  <si>
    <t>　　　評価値＝{（標準点＋加算点の合計）÷入札価格}×1,000,000　（少数第6位四捨五入）</t>
  </si>
  <si>
    <t>落札候補者の決定</t>
  </si>
  <si>
    <r>
      <rPr>
        <sz val="10"/>
        <rFont val="ＭＳ ゴシック"/>
        <charset val="128"/>
      </rPr>
      <t>以下の条件をすべて満たし、</t>
    </r>
    <r>
      <rPr>
        <u/>
        <sz val="10"/>
        <rFont val="ＭＳ ゴシック"/>
        <charset val="128"/>
      </rPr>
      <t>評価値が最も高いものを落札候補者</t>
    </r>
    <r>
      <rPr>
        <sz val="10"/>
        <rFont val="ＭＳ ゴシック"/>
        <charset val="128"/>
      </rPr>
      <t>とする。評価値の最も高いものが２者以上いる場合は、当該入札参加者にくじにより落札候補者を決定する。</t>
    </r>
  </si>
  <si>
    <t>　① 入札価格が予定価格の制限の範囲内であること。</t>
  </si>
  <si>
    <t>　② 低入札調査基準価格を下回る入札においては、高山市工事等低入札失格基準により失格
　　とならなかったもの。</t>
  </si>
  <si>
    <t>　③ ②の入札者の評価値が最も高い場合においては、履行能力調査により契約内容に適合し
　　た履行がされると認める決定を受けたもの。</t>
  </si>
  <si>
    <t>総合評価落札方式で評価する項目を以下に示す。</t>
  </si>
  <si>
    <t>　①施工能力に関する事項</t>
  </si>
  <si>
    <t>　②企業能力に関する事項</t>
  </si>
  <si>
    <t>　③配置予定技術者能力に関する事項</t>
  </si>
  <si>
    <t>　④地域要件に関する事項</t>
  </si>
  <si>
    <t>加算点の付与</t>
  </si>
  <si>
    <t>各評価項目に対し評価内容、評価基準を設定し、評価に応じて得点を配分する。</t>
  </si>
  <si>
    <t>入札参加者に対する加算点付与の考え方は下表のとおりです。</t>
  </si>
  <si>
    <t>評価項目「工事成績評定点」の評価点の考え方</t>
  </si>
  <si>
    <t>落札候補者の決定例</t>
  </si>
  <si>
    <t>　入札参加者が７者の場合</t>
  </si>
  <si>
    <t>※「評価値」について端数が生じた場合は、少数第6位四捨五入とする。</t>
  </si>
  <si>
    <t>平成２２年７月　日</t>
  </si>
  <si>
    <t>高山市長　様</t>
  </si>
  <si>
    <t>　平成２２年７月５日付けで公告のありました２２水下第１２９号公共下水道松本幹線系統枝線（第２工区）工事の入札に関する技術資料を下記のとおり提出します。
　なお、提出する書類の内容は、事実と相違ないことを誓約します。</t>
  </si>
  <si>
    <t>①施工能力・企業能力（申請様式２－１）</t>
  </si>
  <si>
    <t>②配置予定技術者の能力・地域要件（申請様式２－２）</t>
  </si>
  <si>
    <t>22水下第129号</t>
  </si>
  <si>
    <t>公共下水道松本幹線系統枝線布設（第2工区）工事</t>
  </si>
  <si>
    <t xml:space="preserve"> ISO9000S、並びに14001認証取得済み（※）</t>
  </si>
  <si>
    <t xml:space="preserve"> ISO9000S、又は14001認証取得済み（※）</t>
  </si>
  <si>
    <t xml:space="preserve"> 取得なし</t>
  </si>
  <si>
    <r>
      <rPr>
        <sz val="11"/>
        <rFont val="ＭＳ 明朝"/>
        <charset val="128"/>
      </rPr>
      <t xml:space="preserve">高山市発注工事の過去２ヵ年度間の工事成績評定点の平均点
</t>
    </r>
    <r>
      <rPr>
        <u/>
        <sz val="11"/>
        <rFont val="ＭＳ 明朝"/>
        <charset val="128"/>
      </rPr>
      <t>平成19年度繰越、20年度、21年度(21繰越を除く)</t>
    </r>
    <r>
      <rPr>
        <sz val="11"/>
        <rFont val="ＭＳ 明朝"/>
        <charset val="128"/>
      </rPr>
      <t>の土木系業種（土木一式、とび･土工、ほ装、下水道）の平均</t>
    </r>
  </si>
  <si>
    <t>記入された平均点は参考とし、発注者側において再確認の上、必要があれば修正します。</t>
  </si>
  <si>
    <r>
      <rPr>
        <u/>
        <sz val="10"/>
        <rFont val="ＭＳ 明朝"/>
        <charset val="128"/>
      </rPr>
      <t>平成18年4月1日以降</t>
    </r>
    <r>
      <rPr>
        <sz val="10"/>
        <rFont val="ＭＳ 明朝"/>
        <charset val="128"/>
      </rPr>
      <t>に契約された側溝布設を含む工事を元請で施工した実績の有無
同種工事：１つの工事で、φ150以上の下水管渠（取付管は対象としない）400ｍ以上の工事
類似工事：１つの工事で、φ150以上の下水管渠（取付管は対象としない）200ｍ以上の工事
岐阜県内の公共工事（高山市、国、県発注分）のみ対象とする。但し、次の成績評定点のものについては実績の対象としない。
　高山市発注工事：70点未満
　国、県発注工事：65点未満</t>
    </r>
  </si>
  <si>
    <r>
      <rPr>
        <sz val="11"/>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1"/>
        <rFont val="ＭＳ 明朝"/>
        <charset val="128"/>
      </rPr>
      <t>記載された工事で評価します。</t>
    </r>
  </si>
  <si>
    <r>
      <rPr>
        <sz val="11"/>
        <rFont val="ＭＳ 明朝"/>
        <charset val="128"/>
      </rPr>
      <t xml:space="preserve">契約金額
</t>
    </r>
    <r>
      <rPr>
        <sz val="9"/>
        <rFont val="ＭＳ 明朝"/>
        <charset val="128"/>
      </rPr>
      <t>（最終税込み）</t>
    </r>
  </si>
  <si>
    <t>側溝布設延長</t>
  </si>
  <si>
    <t>公共下水道○○○○工事</t>
  </si>
  <si>
    <t>高山市</t>
  </si>
  <si>
    <t>25,000,000円</t>
  </si>
  <si>
    <t>平成19年6月～
平成19年12月</t>
  </si>
  <si>
    <t>φ200VU　L＝400ｍ</t>
  </si>
  <si>
    <t xml:space="preserve"> 実績なし</t>
  </si>
  <si>
    <r>
      <rPr>
        <sz val="11"/>
        <rFont val="ＭＳ 明朝"/>
        <charset val="128"/>
      </rPr>
      <t>該当する場合は塗りつぶして下さい（</t>
    </r>
    <r>
      <rPr>
        <sz val="11"/>
        <color indexed="10"/>
        <rFont val="ＭＳ 明朝"/>
        <charset val="128"/>
      </rPr>
      <t>■</t>
    </r>
    <r>
      <rPr>
        <sz val="11"/>
        <rFont val="ＭＳ 明朝"/>
        <charset val="128"/>
      </rPr>
      <t>）</t>
    </r>
  </si>
  <si>
    <r>
      <rPr>
        <sz val="10"/>
        <rFont val="ＭＳ 明朝"/>
        <charset val="128"/>
      </rPr>
      <t>※工事実績情報ｼｽﾃﾑ（CORINS）の工事ｶﾙﾃの写し又は該当工事を証明する書類（契約書等）を添付すること。
※国、県発注工事については工事成績評定点を証明する資料（成績評定の通知書などの写し）を併せて提出のこと。
※</t>
    </r>
    <r>
      <rPr>
        <u/>
        <sz val="10"/>
        <rFont val="ＭＳ 明朝"/>
        <charset val="128"/>
      </rPr>
      <t>記載された工事で評価します。</t>
    </r>
  </si>
  <si>
    <t>25,500,000円</t>
  </si>
  <si>
    <t xml:space="preserve"> 経験なし</t>
  </si>
  <si>
    <t xml:space="preserve"> １級土木施工管理技士又は技術士</t>
  </si>
  <si>
    <t>※資格認定証明書（資格者証）の写しを添付すること.</t>
  </si>
  <si>
    <t xml:space="preserve"> ２級土木施工管理技士</t>
  </si>
  <si>
    <t xml:space="preserve"> 実務経験、又は上記以外の主任（監理）技術者となり得る資格</t>
  </si>
  <si>
    <t>　前年度の除雪請負実績の有無
　　（歩道・車道の区別なし）</t>
  </si>
  <si>
    <t xml:space="preserve"> 平成21年度における高山市との除雪契約あり（※）</t>
  </si>
  <si>
    <t>※契約書の写しを添付すること.</t>
  </si>
  <si>
    <t xml:space="preserve"> 平成21年度における高山市との除雪契約なし</t>
  </si>
  <si>
    <t>消防団員の雇用</t>
  </si>
  <si>
    <t>　高山市消防団員の雇用の有無
　　（常勤社員として雇用）</t>
  </si>
  <si>
    <r>
      <rPr>
        <sz val="11"/>
        <rFont val="ＭＳ 明朝"/>
        <charset val="128"/>
      </rPr>
      <t xml:space="preserve"> 平成21年度において高山市消防団員役員（係長以上）に任命されている従業員がいる</t>
    </r>
    <r>
      <rPr>
        <u/>
        <sz val="11"/>
        <rFont val="ＭＳ 明朝"/>
        <charset val="128"/>
      </rPr>
      <t>（団員</t>
    </r>
    <r>
      <rPr>
        <u/>
        <sz val="11"/>
        <color indexed="10"/>
        <rFont val="ＭＳ 明朝"/>
        <charset val="128"/>
      </rPr>
      <t>○○</t>
    </r>
    <r>
      <rPr>
        <u/>
        <sz val="11"/>
        <rFont val="ＭＳ 明朝"/>
        <charset val="128"/>
      </rPr>
      <t>名内役員</t>
    </r>
    <r>
      <rPr>
        <u/>
        <sz val="11"/>
        <color indexed="10"/>
        <rFont val="ＭＳ 明朝"/>
        <charset val="128"/>
      </rPr>
      <t>○○</t>
    </r>
    <r>
      <rPr>
        <u/>
        <sz val="11"/>
        <rFont val="ＭＳ 明朝"/>
        <charset val="128"/>
      </rPr>
      <t>名）</t>
    </r>
    <r>
      <rPr>
        <sz val="11"/>
        <rFont val="ＭＳ 明朝"/>
        <charset val="128"/>
      </rPr>
      <t>（※）</t>
    </r>
  </si>
  <si>
    <t>※消防団長辞令など証明資料の写しを添付すること。併せて当該団員の雇用状況が確認できる資料（健康保険被保険者証など）の写しを添付すること。</t>
  </si>
  <si>
    <r>
      <rPr>
        <sz val="11"/>
        <rFont val="ＭＳ 明朝"/>
        <charset val="128"/>
      </rPr>
      <t xml:space="preserve"> 平成21年度において高山市消防団員に任命されている従業員がいる</t>
    </r>
    <r>
      <rPr>
        <u/>
        <sz val="11"/>
        <rFont val="ＭＳ 明朝"/>
        <charset val="128"/>
      </rPr>
      <t>（</t>
    </r>
    <r>
      <rPr>
        <u/>
        <sz val="11"/>
        <color indexed="10"/>
        <rFont val="ＭＳ 明朝"/>
        <charset val="128"/>
      </rPr>
      <t>○○</t>
    </r>
    <r>
      <rPr>
        <u/>
        <sz val="11"/>
        <rFont val="ＭＳ 明朝"/>
        <charset val="128"/>
      </rPr>
      <t>名）</t>
    </r>
    <r>
      <rPr>
        <sz val="11"/>
        <rFont val="ＭＳ 明朝"/>
        <charset val="128"/>
      </rPr>
      <t>（※）</t>
    </r>
  </si>
  <si>
    <t xml:space="preserve"> 平成21年度において高山市消防団員に任命されている従業員がいない</t>
  </si>
  <si>
    <t xml:space="preserve"> 活動実績あり（下記表に記載する）（※）</t>
  </si>
  <si>
    <r>
      <rPr>
        <sz val="11"/>
        <rFont val="ＭＳ 明朝"/>
        <charset val="128"/>
      </rPr>
      <t>・活動時期（</t>
    </r>
    <r>
      <rPr>
        <sz val="11"/>
        <color indexed="10"/>
        <rFont val="ＭＳ 明朝"/>
        <charset val="128"/>
      </rPr>
      <t>□</t>
    </r>
    <r>
      <rPr>
        <sz val="11"/>
        <rFont val="ＭＳ 明朝"/>
        <charset val="128"/>
      </rPr>
      <t xml:space="preserve"> 平成20･21年度、</t>
    </r>
    <r>
      <rPr>
        <sz val="11"/>
        <color indexed="10"/>
        <rFont val="ＭＳ 明朝"/>
        <charset val="128"/>
      </rPr>
      <t>□</t>
    </r>
    <r>
      <rPr>
        <sz val="11"/>
        <rFont val="ＭＳ 明朝"/>
        <charset val="128"/>
      </rPr>
      <t xml:space="preserve"> 単年度）</t>
    </r>
  </si>
  <si>
    <r>
      <rPr>
        <sz val="11"/>
        <rFont val="ＭＳ 明朝"/>
        <charset val="128"/>
      </rPr>
      <t>・活動内容　　 Ｈ20年度 活動①（</t>
    </r>
    <r>
      <rPr>
        <sz val="11"/>
        <color indexed="10"/>
        <rFont val="ＭＳ 明朝"/>
        <charset val="128"/>
      </rPr>
      <t>道路清掃活動</t>
    </r>
    <r>
      <rPr>
        <sz val="11"/>
        <rFont val="ＭＳ 明朝"/>
        <charset val="128"/>
      </rPr>
      <t>、</t>
    </r>
    <r>
      <rPr>
        <sz val="11"/>
        <color indexed="10"/>
        <rFont val="ＭＳ 明朝"/>
        <charset val="128"/>
      </rPr>
      <t>４</t>
    </r>
    <r>
      <rPr>
        <sz val="11"/>
        <rFont val="ＭＳ 明朝"/>
        <charset val="128"/>
      </rPr>
      <t>名参加）</t>
    </r>
  </si>
  <si>
    <r>
      <rPr>
        <sz val="11"/>
        <rFont val="ＭＳ 明朝"/>
        <charset val="128"/>
      </rPr>
      <t>　　　　　　　　 　　　 活動②（</t>
    </r>
    <r>
      <rPr>
        <sz val="11"/>
        <color indexed="10"/>
        <rFont val="ＭＳ 明朝"/>
        <charset val="128"/>
      </rPr>
      <t>○○○○○○○活動</t>
    </r>
    <r>
      <rPr>
        <sz val="11"/>
        <rFont val="ＭＳ 明朝"/>
        <charset val="128"/>
      </rPr>
      <t>、</t>
    </r>
    <r>
      <rPr>
        <sz val="11"/>
        <color indexed="10"/>
        <rFont val="ＭＳ 明朝"/>
        <charset val="128"/>
      </rPr>
      <t>○○</t>
    </r>
    <r>
      <rPr>
        <sz val="11"/>
        <rFont val="ＭＳ 明朝"/>
        <charset val="128"/>
      </rPr>
      <t>名参加）</t>
    </r>
  </si>
  <si>
    <r>
      <rPr>
        <sz val="11"/>
        <rFont val="ＭＳ 明朝"/>
        <charset val="128"/>
      </rPr>
      <t>　　　　　   　Ｈ2１年度 活動①（</t>
    </r>
    <r>
      <rPr>
        <sz val="11"/>
        <color indexed="10"/>
        <rFont val="ＭＳ 明朝"/>
        <charset val="128"/>
      </rPr>
      <t>植栽活動</t>
    </r>
    <r>
      <rPr>
        <sz val="11"/>
        <rFont val="ＭＳ 明朝"/>
        <charset val="128"/>
      </rPr>
      <t>、</t>
    </r>
    <r>
      <rPr>
        <sz val="11"/>
        <color indexed="10"/>
        <rFont val="ＭＳ 明朝"/>
        <charset val="128"/>
      </rPr>
      <t>２</t>
    </r>
    <r>
      <rPr>
        <sz val="11"/>
        <rFont val="ＭＳ 明朝"/>
        <charset val="128"/>
      </rPr>
      <t>名参加）</t>
    </r>
  </si>
  <si>
    <r>
      <rPr>
        <sz val="11"/>
        <rFont val="ＭＳ 明朝"/>
        <charset val="128"/>
      </rPr>
      <t>・証明資料（</t>
    </r>
    <r>
      <rPr>
        <sz val="11"/>
        <color indexed="10"/>
        <rFont val="ＭＳ 明朝"/>
        <charset val="128"/>
      </rPr>
      <t>□</t>
    </r>
    <r>
      <rPr>
        <sz val="11"/>
        <rFont val="ＭＳ 明朝"/>
        <charset val="128"/>
      </rPr>
      <t xml:space="preserve"> 地方自治体、学校、自治会長等の第三者の証明書、</t>
    </r>
  </si>
  <si>
    <r>
      <rPr>
        <sz val="11"/>
        <rFont val="ＭＳ 明朝"/>
        <charset val="128"/>
      </rPr>
      <t>　　　　 　</t>
    </r>
    <r>
      <rPr>
        <sz val="11"/>
        <color indexed="10"/>
        <rFont val="ＭＳ 明朝"/>
        <charset val="128"/>
      </rPr>
      <t xml:space="preserve"> □</t>
    </r>
    <r>
      <rPr>
        <sz val="11"/>
        <rFont val="ＭＳ 明朝"/>
        <charset val="128"/>
      </rPr>
      <t xml:space="preserve"> 新聞記事の切り抜き等)</t>
    </r>
  </si>
  <si>
    <t xml:space="preserve"> 活動実績なし</t>
  </si>
  <si>
    <t>雇用対策</t>
  </si>
  <si>
    <t>高年齢者雇用確保措置の実施状況
（高年齢者雇用対策）</t>
  </si>
  <si>
    <t>高年齢者雇用確保措置を講じている。</t>
  </si>
  <si>
    <r>
      <rPr>
        <sz val="8"/>
        <rFont val="ＭＳ 明朝"/>
        <charset val="128"/>
      </rPr>
      <t xml:space="preserve">※落札候補者となった場合は、措置を証明する資料の写しを添付すること。
</t>
    </r>
    <r>
      <rPr>
        <sz val="10"/>
        <rFont val="ＭＳ 明朝"/>
        <charset val="128"/>
      </rPr>
      <t>詳細は入札公告をご覧下さい。</t>
    </r>
  </si>
  <si>
    <r>
      <rPr>
        <sz val="11"/>
        <rFont val="ＭＳ 明朝"/>
        <charset val="128"/>
      </rPr>
      <t>措置内容（</t>
    </r>
    <r>
      <rPr>
        <sz val="11"/>
        <color indexed="10"/>
        <rFont val="ＭＳ 明朝"/>
        <charset val="128"/>
      </rPr>
      <t>□</t>
    </r>
    <r>
      <rPr>
        <sz val="11"/>
        <color indexed="8"/>
        <rFont val="ＭＳ 明朝"/>
        <charset val="128"/>
      </rPr>
      <t>定年の引上げ　</t>
    </r>
    <r>
      <rPr>
        <sz val="11"/>
        <color indexed="10"/>
        <rFont val="ＭＳ 明朝"/>
        <charset val="128"/>
      </rPr>
      <t>□</t>
    </r>
    <r>
      <rPr>
        <sz val="11"/>
        <color indexed="8"/>
        <rFont val="ＭＳ 明朝"/>
        <charset val="128"/>
      </rPr>
      <t>継続雇用制度　</t>
    </r>
    <r>
      <rPr>
        <sz val="11"/>
        <color indexed="10"/>
        <rFont val="ＭＳ 明朝"/>
        <charset val="128"/>
      </rPr>
      <t>□</t>
    </r>
    <r>
      <rPr>
        <sz val="11"/>
        <color indexed="8"/>
        <rFont val="ＭＳ 明朝"/>
        <charset val="128"/>
      </rPr>
      <t>定年の定めの廃止</t>
    </r>
  </si>
  <si>
    <r>
      <rPr>
        <sz val="11"/>
        <rFont val="ＭＳ 明朝"/>
        <charset val="128"/>
      </rPr>
      <t>証明資料（</t>
    </r>
    <r>
      <rPr>
        <sz val="11"/>
        <color indexed="10"/>
        <rFont val="ＭＳ 明朝"/>
        <charset val="128"/>
      </rPr>
      <t>□</t>
    </r>
    <r>
      <rPr>
        <sz val="11"/>
        <color indexed="8"/>
        <rFont val="ＭＳ 明朝"/>
        <charset val="128"/>
      </rPr>
      <t>労使協定　</t>
    </r>
    <r>
      <rPr>
        <sz val="11"/>
        <color indexed="10"/>
        <rFont val="ＭＳ 明朝"/>
        <charset val="128"/>
      </rPr>
      <t>□</t>
    </r>
    <r>
      <rPr>
        <sz val="11"/>
        <color indexed="8"/>
        <rFont val="ＭＳ 明朝"/>
        <charset val="128"/>
      </rPr>
      <t>就業規則　</t>
    </r>
    <r>
      <rPr>
        <sz val="11"/>
        <color indexed="10"/>
        <rFont val="ＭＳ 明朝"/>
        <charset val="128"/>
      </rPr>
      <t>□</t>
    </r>
    <r>
      <rPr>
        <sz val="11"/>
        <color indexed="8"/>
        <rFont val="ＭＳ 明朝"/>
        <charset val="128"/>
      </rPr>
      <t>就業規則に準じるもの</t>
    </r>
  </si>
  <si>
    <t>高年齢者雇用確保措置を講じていない。</t>
  </si>
  <si>
    <t>(1)地方自治法施行令（昭和22年政令第16号）第167条の4の規定に該当しないこと。</t>
  </si>
  <si>
    <t>(3)告示の日から落札決定日までの間に、高山市建設工事請負契約に係る指名停止措置要領に基づく指名停止を受けていないこと。</t>
  </si>
  <si>
    <t>(4)高山市税について未納の徴収金（納期限が到来していないものを除く。）がないこと。</t>
  </si>
  <si>
    <t>(5)建設業法第26条に従い、「土木工事業」に関する主任（監理）技術者を配置できること。</t>
  </si>
  <si>
    <t>(6)告示の日から過去6ヶ月間に高山市発注の建設工事で、70点未満の工事成績評定を受けていないこと。</t>
  </si>
  <si>
    <t>(7)経営事項審査結果の「土木一式工事」の総合評定値が740点以下であり、かつ年平均完成工事高があること。</t>
  </si>
  <si>
    <t>(8)条件付き一般競争入札で高山市が発注した土木一式工事の手持ち工事件数が2件以内であること。</t>
  </si>
  <si>
    <t>(9)平成20年1月28日告示（平成20年2月13日開札）の19基維第398号及び19基建第117号の落札候補者でないこと。</t>
  </si>
  <si>
    <t>申請方法</t>
  </si>
  <si>
    <t>電子入札システムを使用し、条件付き一般競争入札参加申請書（事後審査方式）を提出すること。</t>
  </si>
  <si>
    <t>申請書提出期限</t>
  </si>
  <si>
    <t>http://www.city.takayama.lg.jp/zaisei/downroad.htm</t>
  </si>
  <si>
    <t>(3)工事費内訳書に必要事項を記載し提出すること。
   ・諸経費は現場管理費と一般管理費に分けて記載すること。
   ・合計金額は、入札書の金額と一致すること。</t>
  </si>
  <si>
    <t>本入札においては、開札後に最低価格入札者の入札参加資格要件を審査し、当該要件を満たしていることが確認できた場合に、落札者として決定するので、高山市財政課契約担当より指示を受けた者は、次の書類を指示のあった日に高山市財政課契約担当まで持参すること。</t>
  </si>
  <si>
    <t>(1)条件付き一般競争入札参加資格確認申請書（事後審査方式）</t>
  </si>
  <si>
    <t>(2)配置予定技術者届出書</t>
  </si>
  <si>
    <t>(3)経営事項審査結果通知書の写し（最新のもの）</t>
  </si>
  <si>
    <t>※3000万以上「有」</t>
  </si>
  <si>
    <t>前払金</t>
  </si>
  <si>
    <t>無</t>
  </si>
  <si>
    <t>(3) 入札において、事故が起きたときや不正な行為が認められたときには、入札を中止し、又は延期する場合がある。</t>
  </si>
  <si>
    <t>(4）その他この告示に記載していない事項については、地方自治法、同法施行令及び本市の契約規則等の定めるところによる。</t>
  </si>
  <si>
    <r>
      <rPr>
        <sz val="10"/>
        <rFont val="ＭＳ ゴシック"/>
        <charset val="128"/>
      </rPr>
      <t>(5)建設業法第26条に従い、「</t>
    </r>
    <r>
      <rPr>
        <sz val="10"/>
        <color indexed="10"/>
        <rFont val="ＭＳ ゴシック"/>
        <charset val="128"/>
      </rPr>
      <t>舗装工事業</t>
    </r>
    <r>
      <rPr>
        <sz val="10"/>
        <rFont val="ＭＳ ゴシック"/>
        <charset val="128"/>
      </rPr>
      <t>」に関する主任（監理）技術者を配置できること。</t>
    </r>
  </si>
  <si>
    <r>
      <rPr>
        <sz val="10"/>
        <rFont val="ＭＳ ゴシック"/>
        <charset val="128"/>
      </rPr>
      <t>(7)経営事項審査結果の「</t>
    </r>
    <r>
      <rPr>
        <sz val="10"/>
        <color indexed="10"/>
        <rFont val="ＭＳ ゴシック"/>
        <charset val="128"/>
      </rPr>
      <t>ほ装工事</t>
    </r>
    <r>
      <rPr>
        <sz val="10"/>
        <rFont val="ＭＳ ゴシック"/>
        <charset val="128"/>
      </rPr>
      <t>」の完成工事高（年平均）が</t>
    </r>
    <r>
      <rPr>
        <sz val="10"/>
        <color indexed="10"/>
        <rFont val="ＭＳ ゴシック"/>
        <charset val="128"/>
      </rPr>
      <t>500万円以上</t>
    </r>
    <r>
      <rPr>
        <sz val="10"/>
        <rFont val="ＭＳ ゴシック"/>
        <charset val="128"/>
      </rPr>
      <t>であること。</t>
    </r>
  </si>
  <si>
    <t>(8)平成20年1月15日告示（平成20年1月30日開札）の19水下第234号及び19水下第240号の落札候補者でないこと。</t>
  </si>
  <si>
    <t>(7)経営事項審査結果の「土木一式工事」の総合評定値が741点以上820点以下であり、かつ年平均完成工事高があること。ただし市内本店にあっては740点以下であっても参加することができる。</t>
  </si>
  <si>
    <t>入札参加資格決定書
総合評価落札方式（特別簡易型）</t>
  </si>
  <si>
    <t>下記のとおり、条件付き一般競争入札の入札参加資格を決定する。</t>
  </si>
  <si>
    <t>契　　約　　審　　査　　委　　員</t>
  </si>
  <si>
    <t>委員長</t>
  </si>
  <si>
    <t>市長</t>
  </si>
  <si>
    <t>決定年月日</t>
  </si>
  <si>
    <t>工事名</t>
  </si>
  <si>
    <t>設計金額</t>
  </si>
  <si>
    <t>入札参加資格決定書</t>
  </si>
  <si>
    <t>合　　　　議</t>
  </si>
  <si>
    <t>リーダー</t>
  </si>
  <si>
    <t>担当監</t>
  </si>
  <si>
    <t>課　長</t>
  </si>
  <si>
    <t>決定者</t>
  </si>
  <si>
    <t>（決定年月日）</t>
  </si>
  <si>
    <t>起案年月日</t>
  </si>
  <si>
    <t>平成　　　年　　　月　　　日</t>
  </si>
  <si>
    <t>起案者</t>
  </si>
  <si>
    <t>印　</t>
  </si>
  <si>
    <t>別記様式第3号（第8条関係）</t>
  </si>
  <si>
    <t>条件付き一般競争入札参加資格審査結果調書</t>
  </si>
  <si>
    <t>１　審査対象者</t>
  </si>
  <si>
    <t>高山市上岡本町８丁目４０９番地</t>
  </si>
  <si>
    <t>（株）垣源工業　代表取締役　垣越　亮二</t>
  </si>
  <si>
    <t>２　審査対象工事</t>
  </si>
  <si>
    <t>(1）工事番号</t>
  </si>
  <si>
    <t>(2）工事名</t>
  </si>
  <si>
    <t>(3）工事場所</t>
  </si>
  <si>
    <t>(4）工期</t>
  </si>
  <si>
    <t>３　条件付き一般競争入札（事後審査方式）に参加できる者の資格</t>
  </si>
  <si>
    <t>＜備　　考＞</t>
  </si>
  <si>
    <t>(8)総合評定値</t>
  </si>
  <si>
    <t>659点（年平均完工高　134,381千円）</t>
  </si>
  <si>
    <t>(9)手持工事</t>
  </si>
  <si>
    <t>0件</t>
  </si>
  <si>
    <t>４　審査結果</t>
  </si>
  <si>
    <t>　　入札参加資格　「有」</t>
  </si>
</sst>
</file>

<file path=xl/styles.xml><?xml version="1.0" encoding="utf-8"?>
<styleSheet xmlns="http://schemas.openxmlformats.org/spreadsheetml/2006/main">
  <numFmts count="8">
    <numFmt numFmtId="176" formatCode="[$-411]ggge&quot;年&quot;m&quot;月&quot;d&quot;日&quot;;@"/>
    <numFmt numFmtId="6" formatCode="&quot;\&quot;#,##0;[Red]&quot;\&quot;\-#,##0"/>
    <numFmt numFmtId="8" formatCode="&quot;\&quot;#,##0.00;[Red]&quot;\&quot;\-#,##0.00"/>
    <numFmt numFmtId="177" formatCode="_-&quot;\&quot;* #,##0_-\ ;\-&quot;\&quot;* #,##0_-\ ;_-&quot;\&quot;* &quot;-&quot;??_-\ ;_-@_-"/>
    <numFmt numFmtId="178" formatCode="_ * #,##0_ ;_ * \-#,##0_ ;_ * &quot;-&quot;??_ ;_ @_ "/>
    <numFmt numFmtId="179" formatCode="&quot;\&quot;#,##0&quot;*&quot;"/>
    <numFmt numFmtId="180" formatCode="&quot;\&quot;#,##0&quot;円（消費税込）&quot;"/>
    <numFmt numFmtId="181" formatCode="[$-411]ggge&quot;年&quot;m&quot;月&quot;d&quot;日　16時&quot;"/>
  </numFmts>
  <fonts count="57">
    <font>
      <sz val="11"/>
      <name val="ＭＳ Ｐゴシック"/>
      <charset val="128"/>
    </font>
    <font>
      <sz val="11"/>
      <name val="ＭＳ 明朝"/>
      <charset val="128"/>
    </font>
    <font>
      <sz val="11"/>
      <color indexed="10"/>
      <name val="ＭＳ 明朝"/>
      <charset val="128"/>
    </font>
    <font>
      <sz val="22"/>
      <name val="ＭＳ 明朝"/>
      <charset val="128"/>
    </font>
    <font>
      <sz val="8"/>
      <name val="ＭＳ 明朝"/>
      <charset val="128"/>
    </font>
    <font>
      <sz val="10"/>
      <name val="ＭＳ 明朝"/>
      <charset val="128"/>
    </font>
    <font>
      <sz val="14"/>
      <name val="ＭＳ 明朝"/>
      <charset val="128"/>
    </font>
    <font>
      <sz val="10"/>
      <name val="ＭＳ ゴシック"/>
      <charset val="128"/>
    </font>
    <font>
      <sz val="20"/>
      <name val="ＭＳ ゴシック"/>
      <charset val="128"/>
    </font>
    <font>
      <sz val="16"/>
      <name val="ＭＳ ゴシック"/>
      <charset val="128"/>
    </font>
    <font>
      <sz val="11"/>
      <name val="ＭＳ ゴシック"/>
      <charset val="128"/>
    </font>
    <font>
      <sz val="11"/>
      <color indexed="10"/>
      <name val="ＭＳ ゴシック"/>
      <charset val="128"/>
    </font>
    <font>
      <u/>
      <sz val="10"/>
      <name val="ＭＳ ゴシック"/>
      <charset val="128"/>
    </font>
    <font>
      <sz val="10"/>
      <color indexed="10"/>
      <name val="ＭＳ ゴシック"/>
      <charset val="128"/>
    </font>
    <font>
      <sz val="11"/>
      <color indexed="8"/>
      <name val="ＭＳ 明朝"/>
      <charset val="128"/>
    </font>
    <font>
      <sz val="14"/>
      <color indexed="10"/>
      <name val="ＭＳ 明朝"/>
      <charset val="128"/>
    </font>
    <font>
      <u/>
      <sz val="10"/>
      <name val="ＭＳ 明朝"/>
      <charset val="128"/>
    </font>
    <font>
      <sz val="9"/>
      <color indexed="10"/>
      <name val="ＭＳ 明朝"/>
      <charset val="128"/>
    </font>
    <font>
      <sz val="10"/>
      <color indexed="10"/>
      <name val="ＭＳ 明朝"/>
      <charset val="128"/>
    </font>
    <font>
      <sz val="18"/>
      <name val="ＭＳ 明朝"/>
      <charset val="128"/>
    </font>
    <font>
      <sz val="10"/>
      <color indexed="8"/>
      <name val="ＭＳ ゴシック"/>
      <charset val="128"/>
    </font>
    <font>
      <sz val="12"/>
      <name val="ＭＳ ゴシック"/>
      <charset val="128"/>
    </font>
    <font>
      <sz val="12"/>
      <name val="ＭＳ 明朝"/>
      <charset val="128"/>
    </font>
    <font>
      <sz val="9"/>
      <name val="ＭＳ 明朝"/>
      <charset val="128"/>
    </font>
    <font>
      <sz val="10.5"/>
      <name val="ＭＳ 明朝"/>
      <charset val="128"/>
    </font>
    <font>
      <sz val="11"/>
      <color theme="1"/>
      <name val="ＭＳ 明朝"/>
      <charset val="128"/>
    </font>
    <font>
      <sz val="11"/>
      <color theme="1"/>
      <name val="ＭＳ Ｐゴシック"/>
      <charset val="128"/>
    </font>
    <font>
      <sz val="10"/>
      <color theme="1"/>
      <name val="ＭＳ 明朝"/>
      <charset val="128"/>
    </font>
    <font>
      <sz val="11"/>
      <color rgb="FF9C6500"/>
      <name val="ＭＳ Ｐゴシック"/>
      <charset val="128"/>
      <scheme val="minor"/>
    </font>
    <font>
      <b/>
      <sz val="11"/>
      <color theme="1"/>
      <name val="ＭＳ Ｐゴシック"/>
      <charset val="128"/>
      <scheme val="minor"/>
    </font>
    <font>
      <sz val="11"/>
      <color rgb="FFFA7D00"/>
      <name val="ＭＳ Ｐゴシック"/>
      <charset val="128"/>
      <scheme val="minor"/>
    </font>
    <font>
      <sz val="11"/>
      <color rgb="FF006100"/>
      <name val="ＭＳ Ｐゴシック"/>
      <charset val="128"/>
      <scheme val="minor"/>
    </font>
    <font>
      <sz val="11"/>
      <color theme="1"/>
      <name val="ＭＳ Ｐゴシック"/>
      <charset val="128"/>
      <scheme val="minor"/>
    </font>
    <font>
      <sz val="11"/>
      <color theme="0"/>
      <name val="ＭＳ Ｐゴシック"/>
      <charset val="128"/>
      <scheme val="minor"/>
    </font>
    <font>
      <b/>
      <sz val="18"/>
      <color theme="3"/>
      <name val="ＭＳ Ｐゴシック"/>
      <charset val="128"/>
      <scheme val="major"/>
    </font>
    <font>
      <sz val="11"/>
      <color indexed="8"/>
      <name val="ＭＳ Ｐゴシック"/>
      <charset val="128"/>
      <scheme val="minor"/>
    </font>
    <font>
      <sz val="11"/>
      <color rgb="FF3F3F76"/>
      <name val="ＭＳ Ｐゴシック"/>
      <charset val="128"/>
      <scheme val="minor"/>
    </font>
    <font>
      <u/>
      <sz val="11"/>
      <color indexed="12"/>
      <name val="ＭＳ Ｐゴシック"/>
      <charset val="128"/>
    </font>
    <font>
      <b/>
      <sz val="11"/>
      <color theme="3"/>
      <name val="ＭＳ Ｐゴシック"/>
      <charset val="128"/>
      <scheme val="minor"/>
    </font>
    <font>
      <u/>
      <sz val="11"/>
      <color indexed="36"/>
      <name val="ＭＳ Ｐゴシック"/>
      <charset val="128"/>
    </font>
    <font>
      <sz val="11"/>
      <color rgb="FFFF0000"/>
      <name val="ＭＳ Ｐゴシック"/>
      <charset val="128"/>
      <scheme val="minor"/>
    </font>
    <font>
      <i/>
      <sz val="11"/>
      <color rgb="FF7F7F7F"/>
      <name val="ＭＳ Ｐゴシック"/>
      <charset val="128"/>
      <scheme val="minor"/>
    </font>
    <font>
      <b/>
      <sz val="11"/>
      <color theme="0"/>
      <name val="ＭＳ Ｐゴシック"/>
      <charset val="128"/>
      <scheme val="minor"/>
    </font>
    <font>
      <b/>
      <sz val="11"/>
      <color rgb="FF3F3F3F"/>
      <name val="ＭＳ Ｐゴシック"/>
      <charset val="128"/>
      <scheme val="minor"/>
    </font>
    <font>
      <b/>
      <sz val="15"/>
      <color theme="3"/>
      <name val="ＭＳ Ｐゴシック"/>
      <charset val="128"/>
      <scheme val="minor"/>
    </font>
    <font>
      <b/>
      <sz val="13"/>
      <color theme="3"/>
      <name val="ＭＳ Ｐゴシック"/>
      <charset val="128"/>
      <scheme val="minor"/>
    </font>
    <font>
      <b/>
      <sz val="11"/>
      <color rgb="FFFA7D00"/>
      <name val="ＭＳ Ｐゴシック"/>
      <charset val="128"/>
      <scheme val="minor"/>
    </font>
    <font>
      <sz val="11"/>
      <color rgb="FF9C0006"/>
      <name val="ＭＳ Ｐゴシック"/>
      <charset val="128"/>
      <scheme val="minor"/>
    </font>
    <font>
      <u/>
      <sz val="11"/>
      <name val="ＭＳ 明朝"/>
      <charset val="128"/>
    </font>
    <font>
      <u/>
      <sz val="11"/>
      <color indexed="10"/>
      <name val="ＭＳ 明朝"/>
      <charset val="128"/>
    </font>
    <font>
      <sz val="9"/>
      <name val="ＭＳ Ｐゴシック"/>
      <charset val="128"/>
    </font>
    <font>
      <b/>
      <sz val="12"/>
      <name val="ＭＳ Ｐゴシック"/>
      <charset val="128"/>
    </font>
    <font>
      <b/>
      <sz val="9"/>
      <name val="ＭＳ Ｐゴシック"/>
      <charset val="128"/>
    </font>
    <font>
      <sz val="12"/>
      <name val="ＭＳ Ｐゴシック"/>
      <charset val="128"/>
    </font>
    <font>
      <sz val="12"/>
      <color indexed="10"/>
      <name val="ＭＳ Ｐゴシック"/>
      <charset val="128"/>
    </font>
    <font>
      <b/>
      <sz val="9"/>
      <color indexed="10"/>
      <name val="ＭＳ Ｐゴシック"/>
      <charset val="128"/>
    </font>
    <font>
      <b/>
      <sz val="9"/>
      <color indexed="8"/>
      <name val="ＭＳ Ｐゴシック"/>
      <charset val="128"/>
    </font>
  </fonts>
  <fills count="33">
    <fill>
      <patternFill patternType="none"/>
    </fill>
    <fill>
      <patternFill patternType="gray125"/>
    </fill>
    <fill>
      <patternFill patternType="solid">
        <fgColor rgb="FFFFEB9C"/>
        <bgColor indexed="64"/>
      </patternFill>
    </fill>
    <fill>
      <patternFill patternType="solid">
        <fgColor rgb="FFC6EFCE"/>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bgColor indexed="64"/>
      </patternFill>
    </fill>
    <fill>
      <patternFill patternType="solid">
        <fgColor theme="5"/>
        <bgColor indexed="64"/>
      </patternFill>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8"/>
        <bgColor indexed="64"/>
      </patternFill>
    </fill>
    <fill>
      <patternFill patternType="solid">
        <fgColor theme="6" tint="0.799981688894314"/>
        <bgColor indexed="64"/>
      </patternFill>
    </fill>
    <fill>
      <patternFill patternType="solid">
        <fgColor theme="6"/>
        <bgColor indexed="64"/>
      </patternFill>
    </fill>
    <fill>
      <patternFill patternType="solid">
        <fgColor theme="5" tint="0.599993896298105"/>
        <bgColor indexed="64"/>
      </patternFill>
    </fill>
  </fills>
  <borders count="49">
    <border>
      <left/>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top/>
      <bottom style="hair">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right/>
      <top style="thin">
        <color auto="1"/>
      </top>
      <bottom style="hair">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style="hair">
        <color auto="1"/>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hair">
        <color auto="1"/>
      </bottom>
      <diagonal/>
    </border>
    <border>
      <left style="hair">
        <color auto="1"/>
      </left>
      <right style="hair">
        <color auto="1"/>
      </right>
      <top/>
      <bottom style="hair">
        <color auto="1"/>
      </bottom>
      <diagonal/>
    </border>
    <border>
      <left/>
      <right/>
      <top style="hair">
        <color auto="1"/>
      </top>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s>
  <cellStyleXfs count="53">
    <xf numFmtId="0" fontId="0" fillId="0" borderId="0">
      <alignment vertical="center"/>
    </xf>
    <xf numFmtId="40" fontId="0" fillId="0" borderId="0" applyFont="0" applyFill="0" applyBorder="0" applyAlignment="0" applyProtection="0">
      <alignment vertical="center"/>
    </xf>
    <xf numFmtId="0" fontId="36" fillId="12" borderId="42" applyNumberFormat="0" applyAlignment="0" applyProtection="0">
      <alignment vertical="center"/>
    </xf>
    <xf numFmtId="178" fontId="35" fillId="0" borderId="0" applyFont="0" applyFill="0" applyBorder="0" applyAlignment="0" applyProtection="0">
      <alignment vertical="center"/>
    </xf>
    <xf numFmtId="8" fontId="0" fillId="0" borderId="0" applyFont="0" applyFill="0" applyBorder="0" applyAlignment="0" applyProtection="0">
      <alignment vertical="center"/>
    </xf>
    <xf numFmtId="0" fontId="32" fillId="9" borderId="0" applyNumberFormat="0" applyBorder="0" applyAlignment="0" applyProtection="0">
      <alignment vertical="center"/>
    </xf>
    <xf numFmtId="177" fontId="35" fillId="0" borderId="0" applyFont="0" applyFill="0" applyBorder="0" applyAlignment="0" applyProtection="0">
      <alignment vertical="center"/>
    </xf>
    <xf numFmtId="9" fontId="0" fillId="0" borderId="0" applyFont="0" applyFill="0" applyBorder="0" applyAlignment="0" applyProtection="0">
      <alignment vertical="center"/>
    </xf>
    <xf numFmtId="0" fontId="7" fillId="0" borderId="0"/>
    <xf numFmtId="0" fontId="37" fillId="0" borderId="0" applyNumberFormat="0" applyFill="0" applyBorder="0" applyAlignment="0" applyProtection="0">
      <alignment vertical="top"/>
      <protection locked="0"/>
    </xf>
    <xf numFmtId="0" fontId="33" fillId="18" borderId="0" applyNumberFormat="0" applyBorder="0" applyAlignment="0" applyProtection="0">
      <alignment vertical="center"/>
    </xf>
    <xf numFmtId="0" fontId="39" fillId="0" borderId="0" applyNumberFormat="0" applyFill="0" applyBorder="0" applyAlignment="0" applyProtection="0">
      <alignment vertical="top"/>
      <protection locked="0"/>
    </xf>
    <xf numFmtId="0" fontId="32" fillId="15" borderId="0" applyNumberFormat="0" applyBorder="0" applyAlignment="0" applyProtection="0">
      <alignment vertical="center"/>
    </xf>
    <xf numFmtId="0" fontId="0" fillId="19" borderId="43" applyNumberFormat="0" applyFont="0" applyAlignment="0" applyProtection="0">
      <alignment vertical="center"/>
    </xf>
    <xf numFmtId="0" fontId="31" fillId="3" borderId="0" applyNumberFormat="0" applyBorder="0" applyAlignment="0" applyProtection="0">
      <alignment vertical="center"/>
    </xf>
    <xf numFmtId="0" fontId="40" fillId="0" borderId="0" applyNumberFormat="0" applyFill="0" applyBorder="0" applyAlignment="0" applyProtection="0">
      <alignment vertical="center"/>
    </xf>
    <xf numFmtId="0" fontId="30" fillId="0" borderId="41" applyNumberFormat="0" applyFill="0" applyAlignment="0" applyProtection="0">
      <alignment vertical="center"/>
    </xf>
    <xf numFmtId="0" fontId="34"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3" fillId="17" borderId="0" applyNumberFormat="0" applyBorder="0" applyAlignment="0" applyProtection="0">
      <alignment vertical="center"/>
    </xf>
    <xf numFmtId="0" fontId="43" fillId="21" borderId="45" applyNumberFormat="0" applyAlignment="0" applyProtection="0">
      <alignment vertical="center"/>
    </xf>
    <xf numFmtId="0" fontId="44" fillId="0" borderId="46" applyNumberFormat="0" applyFill="0" applyAlignment="0" applyProtection="0">
      <alignment vertical="center"/>
    </xf>
    <xf numFmtId="0" fontId="45" fillId="0" borderId="47" applyNumberFormat="0" applyFill="0" applyAlignment="0" applyProtection="0">
      <alignment vertical="center"/>
    </xf>
    <xf numFmtId="0" fontId="46" fillId="21" borderId="42" applyNumberFormat="0" applyAlignment="0" applyProtection="0">
      <alignment vertical="center"/>
    </xf>
    <xf numFmtId="0" fontId="38" fillId="0" borderId="48" applyNumberFormat="0" applyFill="0" applyAlignment="0" applyProtection="0">
      <alignment vertical="center"/>
    </xf>
    <xf numFmtId="0" fontId="38" fillId="0" borderId="0" applyNumberFormat="0" applyFill="0" applyBorder="0" applyAlignment="0" applyProtection="0">
      <alignment vertical="center"/>
    </xf>
    <xf numFmtId="0" fontId="33" fillId="8" borderId="0" applyNumberFormat="0" applyBorder="0" applyAlignment="0" applyProtection="0">
      <alignment vertical="center"/>
    </xf>
    <xf numFmtId="0" fontId="42" fillId="20" borderId="44" applyNumberFormat="0" applyAlignment="0" applyProtection="0">
      <alignment vertical="center"/>
    </xf>
    <xf numFmtId="0" fontId="32" fillId="7" borderId="0" applyNumberFormat="0" applyBorder="0" applyAlignment="0" applyProtection="0">
      <alignment vertical="center"/>
    </xf>
    <xf numFmtId="0" fontId="29" fillId="0" borderId="40" applyNumberFormat="0" applyFill="0" applyAlignment="0" applyProtection="0">
      <alignment vertical="center"/>
    </xf>
    <xf numFmtId="0" fontId="47" fillId="25" borderId="0" applyNumberFormat="0" applyBorder="0" applyAlignment="0" applyProtection="0">
      <alignment vertical="center"/>
    </xf>
    <xf numFmtId="0" fontId="28" fillId="2" borderId="0" applyNumberFormat="0" applyBorder="0" applyAlignment="0" applyProtection="0">
      <alignment vertical="center"/>
    </xf>
    <xf numFmtId="0" fontId="33" fillId="6" borderId="0" applyNumberFormat="0" applyBorder="0" applyAlignment="0" applyProtection="0">
      <alignment vertical="center"/>
    </xf>
    <xf numFmtId="0" fontId="32" fillId="24" borderId="0" applyNumberFormat="0" applyBorder="0" applyAlignment="0" applyProtection="0">
      <alignment vertical="center"/>
    </xf>
    <xf numFmtId="0" fontId="32" fillId="11" borderId="0" applyNumberFormat="0" applyBorder="0" applyAlignment="0" applyProtection="0">
      <alignment vertical="center"/>
    </xf>
    <xf numFmtId="0" fontId="33" fillId="28" borderId="0" applyNumberFormat="0" applyBorder="0" applyAlignment="0" applyProtection="0">
      <alignment vertical="center"/>
    </xf>
    <xf numFmtId="0" fontId="32" fillId="16" borderId="0" applyNumberFormat="0" applyBorder="0" applyAlignment="0" applyProtection="0">
      <alignment vertical="center"/>
    </xf>
    <xf numFmtId="0" fontId="32" fillId="32" borderId="0" applyNumberFormat="0" applyBorder="0" applyAlignment="0" applyProtection="0">
      <alignment vertical="center"/>
    </xf>
    <xf numFmtId="0" fontId="32" fillId="5" borderId="0" applyNumberFormat="0" applyBorder="0" applyAlignment="0" applyProtection="0">
      <alignment vertical="center"/>
    </xf>
    <xf numFmtId="0" fontId="33" fillId="23" borderId="0" applyNumberFormat="0" applyBorder="0" applyAlignment="0" applyProtection="0">
      <alignment vertical="center"/>
    </xf>
    <xf numFmtId="0" fontId="33" fillId="31" borderId="0" applyNumberFormat="0" applyBorder="0" applyAlignment="0" applyProtection="0">
      <alignment vertical="center"/>
    </xf>
    <xf numFmtId="0" fontId="32" fillId="30" borderId="0" applyNumberFormat="0" applyBorder="0" applyAlignment="0" applyProtection="0">
      <alignment vertical="center"/>
    </xf>
    <xf numFmtId="0" fontId="32" fillId="14" borderId="0" applyNumberFormat="0" applyBorder="0" applyAlignment="0" applyProtection="0">
      <alignment vertical="center"/>
    </xf>
    <xf numFmtId="0" fontId="33" fillId="22" borderId="0" applyNumberFormat="0" applyBorder="0" applyAlignment="0" applyProtection="0">
      <alignment vertical="center"/>
    </xf>
    <xf numFmtId="0" fontId="33" fillId="27" borderId="0" applyNumberFormat="0" applyBorder="0" applyAlignment="0" applyProtection="0">
      <alignment vertical="center"/>
    </xf>
    <xf numFmtId="0" fontId="32" fillId="4" borderId="0" applyNumberFormat="0" applyBorder="0" applyAlignment="0" applyProtection="0">
      <alignment vertical="center"/>
    </xf>
    <xf numFmtId="0" fontId="33" fillId="13" borderId="0" applyNumberFormat="0" applyBorder="0" applyAlignment="0" applyProtection="0">
      <alignment vertical="center"/>
    </xf>
    <xf numFmtId="0" fontId="33" fillId="29" borderId="0" applyNumberFormat="0" applyBorder="0" applyAlignment="0" applyProtection="0">
      <alignment vertical="center"/>
    </xf>
    <xf numFmtId="0" fontId="32" fillId="26" borderId="0" applyNumberFormat="0" applyBorder="0" applyAlignment="0" applyProtection="0">
      <alignment vertical="center"/>
    </xf>
    <xf numFmtId="0" fontId="33" fillId="10" borderId="0" applyNumberFormat="0" applyBorder="0" applyAlignment="0" applyProtection="0">
      <alignment vertical="center"/>
    </xf>
    <xf numFmtId="6" fontId="0" fillId="0" borderId="0" applyFont="0" applyFill="0" applyBorder="0" applyAlignment="0" applyProtection="0">
      <alignment vertical="center"/>
    </xf>
    <xf numFmtId="0" fontId="1" fillId="0" borderId="0">
      <alignment vertical="center"/>
    </xf>
    <xf numFmtId="0" fontId="1" fillId="0" borderId="0">
      <alignment vertical="center"/>
    </xf>
  </cellStyleXfs>
  <cellXfs count="414">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1" fillId="0" borderId="0" xfId="0" applyFont="1" applyAlignment="1">
      <alignment horizontal="center" vertical="center"/>
    </xf>
    <xf numFmtId="0" fontId="2" fillId="0" borderId="0" xfId="0" applyFont="1">
      <alignment vertical="center"/>
    </xf>
    <xf numFmtId="49" fontId="1" fillId="0" borderId="0" xfId="0" applyNumberFormat="1" applyFont="1" applyAlignment="1">
      <alignment horizontal="left" vertical="center" indent="1"/>
    </xf>
    <xf numFmtId="0" fontId="1" fillId="0" borderId="0" xfId="0" applyFont="1" applyAlignment="1">
      <alignment horizontal="left" vertical="top" wrapText="1" indent="1"/>
    </xf>
    <xf numFmtId="0" fontId="3"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4" xfId="0" applyFont="1" applyBorder="1">
      <alignment vertical="center"/>
    </xf>
    <xf numFmtId="0" fontId="1" fillId="0" borderId="2" xfId="0" applyFont="1" applyBorder="1">
      <alignment vertical="center"/>
    </xf>
    <xf numFmtId="0" fontId="4" fillId="0" borderId="3" xfId="0" applyFont="1" applyBorder="1" applyAlignment="1">
      <alignment horizontal="right" vertical="center"/>
    </xf>
    <xf numFmtId="0" fontId="1" fillId="0" borderId="1" xfId="0" applyFont="1" applyBorder="1" applyAlignment="1">
      <alignment horizontal="left" vertical="center" indent="1" shrinkToFit="1"/>
    </xf>
    <xf numFmtId="0" fontId="1" fillId="0" borderId="2" xfId="0" applyFont="1" applyBorder="1" applyAlignment="1">
      <alignment horizontal="left" vertical="center" indent="1" shrinkToFit="1"/>
    </xf>
    <xf numFmtId="0" fontId="1" fillId="0" borderId="3" xfId="0" applyFont="1" applyBorder="1" applyAlignment="1">
      <alignment horizontal="left" vertical="center" indent="1" shrinkToFit="1"/>
    </xf>
    <xf numFmtId="0" fontId="5" fillId="0" borderId="1"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0" borderId="1" xfId="0" applyFont="1" applyBorder="1" applyAlignment="1">
      <alignment horizontal="left" vertical="center" indent="1"/>
    </xf>
    <xf numFmtId="0" fontId="1" fillId="0" borderId="2" xfId="0" applyFont="1" applyBorder="1" applyAlignment="1">
      <alignment horizontal="left" vertical="center" indent="1"/>
    </xf>
    <xf numFmtId="0" fontId="1" fillId="0" borderId="3" xfId="0" applyFont="1" applyBorder="1" applyAlignment="1">
      <alignment horizontal="left" vertical="center" indent="1"/>
    </xf>
    <xf numFmtId="179" fontId="6" fillId="0" borderId="1" xfId="4" applyNumberFormat="1" applyFont="1" applyBorder="1" applyAlignment="1">
      <alignment horizontal="left" vertical="center" indent="5"/>
    </xf>
    <xf numFmtId="179" fontId="6" fillId="0" borderId="2" xfId="4" applyNumberFormat="1" applyFont="1" applyBorder="1" applyAlignment="1">
      <alignment horizontal="left" vertical="center" indent="5"/>
    </xf>
    <xf numFmtId="179" fontId="6" fillId="0" borderId="3" xfId="4" applyNumberFormat="1" applyFont="1" applyBorder="1" applyAlignment="1">
      <alignment horizontal="left" vertical="center" indent="5"/>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5" fillId="0" borderId="4" xfId="0" applyFont="1" applyBorder="1" applyAlignment="1">
      <alignment horizontal="lef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7" fillId="0" borderId="0" xfId="0" applyFo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vertical="center"/>
    </xf>
    <xf numFmtId="0" fontId="7" fillId="0" borderId="4" xfId="0" applyFont="1" applyBorder="1" applyAlignment="1">
      <alignment horizontal="center" vertical="center"/>
    </xf>
    <xf numFmtId="0" fontId="7" fillId="0" borderId="4" xfId="0" applyFont="1" applyBorder="1">
      <alignment vertical="center"/>
    </xf>
    <xf numFmtId="0" fontId="7" fillId="0" borderId="1" xfId="0" applyFont="1" applyBorder="1" applyAlignment="1">
      <alignment horizontal="left" vertical="center" indent="1" shrinkToFit="1"/>
    </xf>
    <xf numFmtId="0" fontId="7" fillId="0" borderId="2" xfId="0" applyFont="1" applyBorder="1" applyAlignment="1">
      <alignment horizontal="left" vertical="center" indent="1" shrinkToFit="1"/>
    </xf>
    <xf numFmtId="0" fontId="7" fillId="0" borderId="3" xfId="0" applyFont="1" applyBorder="1" applyAlignment="1">
      <alignment horizontal="left" vertical="center" indent="1" shrinkToFit="1"/>
    </xf>
    <xf numFmtId="0" fontId="7" fillId="0" borderId="1"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3" xfId="0" applyFont="1" applyBorder="1" applyAlignment="1">
      <alignment horizontal="left" vertical="center" wrapText="1" indent="1"/>
    </xf>
    <xf numFmtId="179" fontId="9" fillId="0" borderId="1" xfId="4" applyNumberFormat="1" applyFont="1" applyBorder="1" applyAlignment="1">
      <alignment horizontal="left" vertical="center" indent="5"/>
    </xf>
    <xf numFmtId="179" fontId="9" fillId="0" borderId="2" xfId="4" applyNumberFormat="1" applyFont="1" applyBorder="1" applyAlignment="1">
      <alignment horizontal="left" vertical="center" indent="5"/>
    </xf>
    <xf numFmtId="179" fontId="9" fillId="0" borderId="3" xfId="4" applyNumberFormat="1" applyFont="1" applyBorder="1" applyAlignment="1">
      <alignment horizontal="left" vertical="center" indent="5"/>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4" xfId="0" applyFont="1" applyBorder="1" applyAlignment="1">
      <alignment horizontal="left"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10" fillId="0" borderId="0" xfId="0" applyFont="1" applyBorder="1">
      <alignment vertical="center"/>
    </xf>
    <xf numFmtId="0" fontId="11" fillId="0" borderId="0" xfId="0" applyFont="1" applyBorder="1">
      <alignment vertical="center"/>
    </xf>
    <xf numFmtId="0" fontId="7" fillId="0" borderId="4" xfId="0" applyFont="1" applyFill="1" applyBorder="1" applyAlignment="1">
      <alignment horizontal="center" vertical="center"/>
    </xf>
    <xf numFmtId="0" fontId="7" fillId="0" borderId="4" xfId="0" applyFont="1" applyFill="1" applyBorder="1" applyAlignment="1">
      <alignment vertical="center" wrapText="1"/>
    </xf>
    <xf numFmtId="0" fontId="11" fillId="0" borderId="0" xfId="0" applyFont="1" applyFill="1" applyBorder="1">
      <alignment vertical="center"/>
    </xf>
    <xf numFmtId="0" fontId="7" fillId="0" borderId="4" xfId="0" applyFont="1" applyFill="1" applyBorder="1" applyAlignment="1">
      <alignment horizontal="center" vertical="center" wrapText="1"/>
    </xf>
    <xf numFmtId="180" fontId="7" fillId="0" borderId="4" xfId="4" applyNumberFormat="1" applyFont="1" applyFill="1" applyBorder="1" applyAlignment="1">
      <alignment horizontal="left"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13" xfId="0" applyFont="1" applyBorder="1">
      <alignment vertical="center"/>
    </xf>
    <xf numFmtId="0" fontId="7" fillId="0" borderId="4" xfId="0" applyFont="1" applyFill="1" applyBorder="1" applyAlignment="1">
      <alignment horizontal="left" vertical="center" wrapText="1"/>
    </xf>
    <xf numFmtId="0" fontId="11"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181" fontId="7" fillId="0" borderId="4" xfId="0" applyNumberFormat="1" applyFont="1" applyFill="1" applyBorder="1" applyAlignment="1">
      <alignment horizontal="left" vertical="center" wrapText="1"/>
    </xf>
    <xf numFmtId="0" fontId="11" fillId="0" borderId="8" xfId="0" applyFont="1" applyFill="1" applyBorder="1" applyAlignment="1">
      <alignment horizontal="center" vertical="center"/>
    </xf>
    <xf numFmtId="0" fontId="12" fillId="0" borderId="4" xfId="9" applyFont="1" applyFill="1" applyBorder="1" applyAlignment="1" applyProtection="1">
      <alignmen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13" fillId="0" borderId="4" xfId="0" applyFont="1" applyFill="1" applyBorder="1" applyAlignment="1">
      <alignment vertical="center" wrapText="1"/>
    </xf>
    <xf numFmtId="0" fontId="7" fillId="0" borderId="4" xfId="0" applyNumberFormat="1" applyFont="1" applyFill="1" applyBorder="1" applyAlignment="1">
      <alignment vertical="center" wrapText="1"/>
    </xf>
    <xf numFmtId="0" fontId="1" fillId="0" borderId="0" xfId="51" applyFill="1">
      <alignment vertical="center"/>
    </xf>
    <xf numFmtId="0" fontId="1" fillId="0" borderId="0" xfId="51">
      <alignment vertical="center"/>
    </xf>
    <xf numFmtId="0" fontId="1" fillId="0" borderId="0" xfId="51" applyAlignment="1">
      <alignment horizontal="center" vertical="center"/>
    </xf>
    <xf numFmtId="0" fontId="14" fillId="0" borderId="0" xfId="51" applyFont="1" applyBorder="1" applyAlignment="1">
      <alignment horizontal="left" vertical="center"/>
    </xf>
    <xf numFmtId="0" fontId="14" fillId="0" borderId="0" xfId="51" applyFont="1">
      <alignment vertical="center"/>
    </xf>
    <xf numFmtId="0" fontId="1" fillId="0" borderId="0" xfId="51" applyAlignment="1">
      <alignment horizontal="right" vertical="center"/>
    </xf>
    <xf numFmtId="0" fontId="1" fillId="0" borderId="0" xfId="51" applyBorder="1" applyAlignment="1">
      <alignment horizontal="center" vertical="center" shrinkToFit="1"/>
    </xf>
    <xf numFmtId="0" fontId="14" fillId="0" borderId="0" xfId="51" applyFont="1" applyBorder="1" applyAlignment="1">
      <alignment vertical="center" shrinkToFit="1"/>
    </xf>
    <xf numFmtId="0" fontId="6" fillId="0" borderId="14" xfId="51" applyFont="1" applyBorder="1" applyAlignment="1">
      <alignment horizontal="left" vertical="center"/>
    </xf>
    <xf numFmtId="0" fontId="1" fillId="0" borderId="15" xfId="51" applyBorder="1" applyAlignment="1">
      <alignment horizontal="center" vertical="center"/>
    </xf>
    <xf numFmtId="0" fontId="1" fillId="0" borderId="16" xfId="51" applyBorder="1" applyAlignment="1">
      <alignment horizontal="center" vertical="center"/>
    </xf>
    <xf numFmtId="0" fontId="1" fillId="0" borderId="17" xfId="51" applyBorder="1" applyAlignment="1">
      <alignment horizontal="center" vertical="center"/>
    </xf>
    <xf numFmtId="0" fontId="1" fillId="0" borderId="18" xfId="51" applyBorder="1" applyAlignment="1">
      <alignment horizontal="center" vertical="center"/>
    </xf>
    <xf numFmtId="0" fontId="1" fillId="0" borderId="19" xfId="51" applyBorder="1" applyAlignment="1">
      <alignment horizontal="center" vertical="center"/>
    </xf>
    <xf numFmtId="0" fontId="0" fillId="0" borderId="16" xfId="0" applyBorder="1" applyAlignment="1">
      <alignment horizontal="center" vertical="center"/>
    </xf>
    <xf numFmtId="0" fontId="1" fillId="0" borderId="17" xfId="51" applyBorder="1">
      <alignment vertical="center"/>
    </xf>
    <xf numFmtId="0" fontId="2" fillId="0" borderId="20" xfId="51" applyFont="1" applyBorder="1" applyAlignment="1">
      <alignment horizontal="center" vertical="center" wrapText="1"/>
    </xf>
    <xf numFmtId="0" fontId="1" fillId="0" borderId="21" xfId="51" applyFont="1" applyBorder="1" applyAlignment="1">
      <alignment vertical="center" wrapText="1"/>
    </xf>
    <xf numFmtId="0" fontId="1" fillId="0" borderId="21" xfId="51" applyBorder="1" applyAlignment="1">
      <alignment vertical="center" wrapText="1"/>
    </xf>
    <xf numFmtId="0" fontId="1" fillId="0" borderId="22" xfId="51" applyBorder="1" applyAlignment="1">
      <alignment horizontal="center" vertical="center"/>
    </xf>
    <xf numFmtId="0" fontId="0" fillId="0" borderId="23" xfId="0" applyBorder="1" applyAlignment="1">
      <alignment horizontal="center" vertical="center"/>
    </xf>
    <xf numFmtId="0" fontId="1" fillId="0" borderId="24" xfId="51" applyFont="1" applyBorder="1">
      <alignment vertical="center"/>
    </xf>
    <xf numFmtId="0" fontId="2" fillId="0" borderId="25" xfId="51" applyFont="1" applyBorder="1" applyAlignment="1">
      <alignment horizontal="center" vertical="center" wrapText="1"/>
    </xf>
    <xf numFmtId="0" fontId="1" fillId="0" borderId="2" xfId="51" applyFont="1" applyBorder="1" applyAlignment="1">
      <alignment vertical="center" wrapText="1"/>
    </xf>
    <xf numFmtId="0" fontId="1" fillId="0" borderId="2" xfId="51" applyBorder="1" applyAlignment="1">
      <alignment vertical="center" wrapText="1"/>
    </xf>
    <xf numFmtId="0" fontId="1" fillId="0" borderId="26" xfId="51" applyBorder="1" applyAlignment="1">
      <alignment horizontal="center" vertical="center"/>
    </xf>
    <xf numFmtId="0" fontId="0" fillId="0" borderId="27" xfId="0" applyBorder="1" applyAlignment="1">
      <alignment horizontal="center" vertical="center"/>
    </xf>
    <xf numFmtId="0" fontId="1" fillId="0" borderId="28" xfId="51" applyBorder="1">
      <alignment vertical="center"/>
    </xf>
    <xf numFmtId="0" fontId="2" fillId="0" borderId="29" xfId="51" applyFont="1" applyBorder="1" applyAlignment="1">
      <alignment horizontal="center" vertical="center" wrapText="1"/>
    </xf>
    <xf numFmtId="0" fontId="1" fillId="0" borderId="14" xfId="51" applyBorder="1" applyAlignment="1">
      <alignment vertical="center" wrapText="1"/>
    </xf>
    <xf numFmtId="0" fontId="1" fillId="0" borderId="0" xfId="51" applyFill="1" applyBorder="1">
      <alignment vertical="center"/>
    </xf>
    <xf numFmtId="0" fontId="1" fillId="0" borderId="0" xfId="51" applyFill="1" applyBorder="1" applyAlignment="1">
      <alignment horizontal="right" vertical="center" shrinkToFit="1"/>
    </xf>
    <xf numFmtId="0" fontId="1" fillId="0" borderId="30" xfId="51" applyBorder="1" applyAlignment="1">
      <alignment horizontal="center" vertical="center"/>
    </xf>
    <xf numFmtId="0" fontId="1" fillId="0" borderId="15" xfId="51" applyFill="1" applyBorder="1" applyAlignment="1">
      <alignment horizontal="center" vertical="center"/>
    </xf>
    <xf numFmtId="0" fontId="1" fillId="0" borderId="17" xfId="51" applyFont="1" applyFill="1" applyBorder="1" applyAlignment="1">
      <alignment vertical="top" wrapText="1"/>
    </xf>
    <xf numFmtId="0" fontId="2" fillId="0" borderId="15" xfId="51" applyFont="1" applyBorder="1" applyAlignment="1">
      <alignment horizontal="center" vertical="center" wrapText="1"/>
    </xf>
    <xf numFmtId="0" fontId="15" fillId="0" borderId="21" xfId="51" applyFont="1" applyFill="1" applyBorder="1" applyAlignment="1">
      <alignment horizontal="center"/>
    </xf>
    <xf numFmtId="0" fontId="1" fillId="0" borderId="31" xfId="51" applyFont="1" applyFill="1" applyBorder="1" applyAlignment="1"/>
    <xf numFmtId="0" fontId="1" fillId="0" borderId="31" xfId="51" applyFill="1" applyBorder="1" applyAlignment="1">
      <alignment vertical="center"/>
    </xf>
    <xf numFmtId="0" fontId="1" fillId="0" borderId="27" xfId="51" applyBorder="1" applyAlignment="1">
      <alignment horizontal="center" vertical="center"/>
    </xf>
    <xf numFmtId="0" fontId="1" fillId="0" borderId="28" xfId="51" applyFill="1" applyBorder="1" applyAlignment="1">
      <alignment vertical="top" wrapText="1"/>
    </xf>
    <xf numFmtId="0" fontId="2" fillId="0" borderId="26" xfId="51" applyFont="1" applyBorder="1" applyAlignment="1">
      <alignment horizontal="center" vertical="center" wrapText="1"/>
    </xf>
    <xf numFmtId="0" fontId="15" fillId="0" borderId="14" xfId="51" applyFont="1" applyFill="1" applyBorder="1" applyAlignment="1">
      <alignment horizontal="center"/>
    </xf>
    <xf numFmtId="0" fontId="1" fillId="0" borderId="14" xfId="51" applyFill="1" applyBorder="1" applyAlignment="1">
      <alignment vertical="center" shrinkToFit="1"/>
    </xf>
    <xf numFmtId="0" fontId="1" fillId="0" borderId="15" xfId="51" applyFill="1" applyBorder="1" applyAlignment="1">
      <alignment horizontal="center" vertical="center" wrapText="1"/>
    </xf>
    <xf numFmtId="0" fontId="1" fillId="0" borderId="16" xfId="51" applyFill="1" applyBorder="1" applyAlignment="1">
      <alignment horizontal="center" vertical="center" wrapText="1"/>
    </xf>
    <xf numFmtId="0" fontId="16" fillId="0" borderId="17" xfId="51" applyFont="1" applyFill="1" applyBorder="1" applyAlignment="1">
      <alignment vertical="top" wrapText="1"/>
    </xf>
    <xf numFmtId="0" fontId="1" fillId="0" borderId="31" xfId="51" applyFill="1" applyBorder="1" applyAlignment="1">
      <alignment vertical="center" wrapText="1"/>
    </xf>
    <xf numFmtId="0" fontId="1" fillId="0" borderId="22" xfId="51" applyFill="1" applyBorder="1" applyAlignment="1">
      <alignment horizontal="center" vertical="center" wrapText="1"/>
    </xf>
    <xf numFmtId="0" fontId="1" fillId="0" borderId="23" xfId="51" applyFill="1" applyBorder="1" applyAlignment="1">
      <alignment horizontal="center" vertical="center" wrapText="1"/>
    </xf>
    <xf numFmtId="0" fontId="5" fillId="0" borderId="24" xfId="51" applyFont="1" applyFill="1" applyBorder="1" applyAlignment="1">
      <alignment vertical="top" wrapText="1"/>
    </xf>
    <xf numFmtId="0" fontId="2" fillId="0" borderId="22" xfId="51" applyFont="1" applyBorder="1" applyAlignment="1">
      <alignment horizontal="center" vertical="center" wrapText="1"/>
    </xf>
    <xf numFmtId="0" fontId="1" fillId="0" borderId="32" xfId="51" applyFill="1" applyBorder="1" applyAlignment="1">
      <alignment horizontal="center" vertical="center" shrinkToFit="1"/>
    </xf>
    <xf numFmtId="0" fontId="1" fillId="0" borderId="30" xfId="51" applyFill="1" applyBorder="1" applyAlignment="1">
      <alignment horizontal="center" vertical="center" shrinkToFit="1"/>
    </xf>
    <xf numFmtId="0" fontId="2" fillId="0" borderId="24" xfId="51" applyFont="1" applyBorder="1" applyAlignment="1">
      <alignment horizontal="center" vertical="center" wrapText="1"/>
    </xf>
    <xf numFmtId="0" fontId="17" fillId="0" borderId="28" xfId="51" applyFont="1" applyFill="1" applyBorder="1" applyAlignment="1">
      <alignment vertical="center" wrapText="1"/>
    </xf>
    <xf numFmtId="0" fontId="2" fillId="0" borderId="27" xfId="51" applyFont="1" applyFill="1" applyBorder="1" applyAlignment="1">
      <alignment horizontal="center" vertical="center" wrapText="1"/>
    </xf>
    <xf numFmtId="0" fontId="2" fillId="0" borderId="27" xfId="51" applyFont="1" applyFill="1" applyBorder="1" applyAlignment="1">
      <alignment vertical="center" wrapText="1"/>
    </xf>
    <xf numFmtId="0" fontId="1" fillId="0" borderId="26" xfId="51" applyFill="1" applyBorder="1" applyAlignment="1">
      <alignment horizontal="center" vertical="center" wrapText="1"/>
    </xf>
    <xf numFmtId="0" fontId="1" fillId="0" borderId="27" xfId="51" applyFill="1" applyBorder="1" applyAlignment="1">
      <alignment horizontal="center" vertical="center" wrapText="1"/>
    </xf>
    <xf numFmtId="0" fontId="5" fillId="0" borderId="28" xfId="51" applyFont="1" applyFill="1" applyBorder="1" applyAlignment="1">
      <alignment vertical="top" wrapText="1"/>
    </xf>
    <xf numFmtId="0" fontId="1" fillId="0" borderId="14" xfId="51" applyBorder="1" applyAlignment="1">
      <alignment vertical="center" shrinkToFit="1"/>
    </xf>
    <xf numFmtId="0" fontId="1" fillId="0" borderId="0" xfId="51" applyBorder="1" applyAlignment="1">
      <alignment horizontal="right" vertical="center"/>
    </xf>
    <xf numFmtId="0" fontId="1" fillId="0" borderId="0" xfId="51" applyFont="1" applyBorder="1" applyAlignment="1">
      <alignment horizontal="left" vertical="center"/>
    </xf>
    <xf numFmtId="0" fontId="1" fillId="0" borderId="0" xfId="51" applyFill="1" applyBorder="1" applyAlignment="1">
      <alignment vertical="center" wrapText="1"/>
    </xf>
    <xf numFmtId="0" fontId="1" fillId="0" borderId="0" xfId="51" applyFill="1" applyBorder="1" applyAlignment="1">
      <alignment horizontal="center" vertical="center" wrapText="1"/>
    </xf>
    <xf numFmtId="0" fontId="1" fillId="0" borderId="0" xfId="51" applyFill="1" applyBorder="1" applyAlignment="1">
      <alignment vertical="center" shrinkToFit="1"/>
    </xf>
    <xf numFmtId="0" fontId="1" fillId="0" borderId="0" xfId="51" applyFont="1" applyFill="1" applyBorder="1">
      <alignment vertical="center"/>
    </xf>
    <xf numFmtId="0" fontId="6" fillId="0" borderId="0" xfId="51" applyFont="1" applyAlignment="1">
      <alignment horizontal="left" vertical="center"/>
    </xf>
    <xf numFmtId="0" fontId="1" fillId="0" borderId="18" xfId="51" applyFont="1" applyBorder="1" applyAlignment="1">
      <alignment horizontal="center" vertical="center"/>
    </xf>
    <xf numFmtId="0" fontId="0" fillId="0" borderId="30" xfId="0" applyFont="1" applyBorder="1" applyAlignment="1">
      <alignment horizontal="center" vertical="center"/>
    </xf>
    <xf numFmtId="0" fontId="2" fillId="0" borderId="32" xfId="51" applyFont="1" applyFill="1" applyBorder="1" applyAlignment="1">
      <alignment horizontal="center" vertical="center" wrapText="1"/>
    </xf>
    <xf numFmtId="0" fontId="1" fillId="0" borderId="0" xfId="51" applyFill="1" applyBorder="1" applyAlignment="1">
      <alignment horizontal="centerContinuous" vertical="center" wrapText="1"/>
    </xf>
    <xf numFmtId="0" fontId="1" fillId="0" borderId="0" xfId="51" applyFill="1" applyBorder="1" applyAlignment="1">
      <alignment horizontal="centerContinuous" vertical="center" shrinkToFit="1"/>
    </xf>
    <xf numFmtId="0" fontId="1" fillId="0" borderId="32" xfId="51" applyBorder="1" applyAlignment="1">
      <alignment horizontal="center" vertical="center"/>
    </xf>
    <xf numFmtId="0" fontId="1" fillId="0" borderId="15" xfId="51" applyFont="1" applyFill="1" applyBorder="1" applyAlignment="1">
      <alignment horizontal="center" vertical="center" wrapText="1"/>
    </xf>
    <xf numFmtId="0" fontId="1" fillId="0" borderId="31" xfId="51" applyFont="1" applyFill="1" applyBorder="1" applyAlignment="1">
      <alignment vertical="center" wrapText="1"/>
    </xf>
    <xf numFmtId="0" fontId="1" fillId="0" borderId="14" xfId="51" applyFont="1" applyFill="1" applyBorder="1" applyAlignment="1">
      <alignment vertical="center" shrinkToFit="1"/>
    </xf>
    <xf numFmtId="0" fontId="1" fillId="0" borderId="17" xfId="51" applyFont="1" applyFill="1" applyBorder="1" applyAlignment="1">
      <alignment vertical="center" shrinkToFit="1"/>
    </xf>
    <xf numFmtId="0" fontId="1" fillId="0" borderId="21" xfId="51" applyFont="1" applyFill="1" applyBorder="1" applyAlignment="1">
      <alignment vertical="center"/>
    </xf>
    <xf numFmtId="0" fontId="1" fillId="0" borderId="21" xfId="51" applyFill="1" applyBorder="1" applyAlignment="1">
      <alignment vertical="center"/>
    </xf>
    <xf numFmtId="0" fontId="1" fillId="0" borderId="23" xfId="51" applyBorder="1" applyAlignment="1">
      <alignment horizontal="center" vertical="center"/>
    </xf>
    <xf numFmtId="0" fontId="1" fillId="0" borderId="24" xfId="51" applyBorder="1" applyAlignment="1">
      <alignment vertical="center" shrinkToFit="1"/>
    </xf>
    <xf numFmtId="0" fontId="1" fillId="0" borderId="2" xfId="51" applyFont="1" applyFill="1" applyBorder="1" applyAlignment="1">
      <alignment vertical="center"/>
    </xf>
    <xf numFmtId="0" fontId="1" fillId="0" borderId="2" xfId="51" applyFill="1" applyBorder="1" applyAlignment="1">
      <alignment vertical="center"/>
    </xf>
    <xf numFmtId="0" fontId="1" fillId="0" borderId="28" xfId="51" applyBorder="1" applyAlignment="1">
      <alignment vertical="center" shrinkToFit="1"/>
    </xf>
    <xf numFmtId="0" fontId="1" fillId="0" borderId="33" xfId="51" applyFill="1" applyBorder="1" applyAlignment="1">
      <alignment vertical="center"/>
    </xf>
    <xf numFmtId="0" fontId="1" fillId="0" borderId="15" xfId="51" applyBorder="1" applyAlignment="1">
      <alignment horizontal="center" vertical="center" shrinkToFit="1"/>
    </xf>
    <xf numFmtId="0" fontId="1" fillId="0" borderId="16" xfId="51" applyBorder="1" applyAlignment="1">
      <alignment horizontal="center" vertical="center" shrinkToFit="1"/>
    </xf>
    <xf numFmtId="0" fontId="1" fillId="0" borderId="17" xfId="51" applyFont="1" applyBorder="1" applyAlignment="1">
      <alignment vertical="center" wrapText="1"/>
    </xf>
    <xf numFmtId="0" fontId="1" fillId="0" borderId="21" xfId="51" applyFont="1" applyBorder="1" applyAlignment="1">
      <alignment vertical="center"/>
    </xf>
    <xf numFmtId="0" fontId="1" fillId="0" borderId="21" xfId="51" applyBorder="1" applyAlignment="1">
      <alignment vertical="center"/>
    </xf>
    <xf numFmtId="0" fontId="1" fillId="0" borderId="28" xfId="51" applyBorder="1" applyAlignment="1">
      <alignment vertical="center" wrapText="1"/>
    </xf>
    <xf numFmtId="0" fontId="1" fillId="0" borderId="33" xfId="51" applyFont="1" applyBorder="1" applyAlignment="1">
      <alignment vertical="center"/>
    </xf>
    <xf numFmtId="0" fontId="1" fillId="0" borderId="33" xfId="51" applyBorder="1" applyAlignment="1">
      <alignment vertical="center"/>
    </xf>
    <xf numFmtId="0" fontId="1" fillId="0" borderId="15" xfId="51" applyFont="1" applyBorder="1" applyAlignment="1">
      <alignment horizontal="center" vertical="center" shrinkToFit="1"/>
    </xf>
    <xf numFmtId="0" fontId="1" fillId="0" borderId="22" xfId="51" applyFont="1" applyBorder="1" applyAlignment="1">
      <alignment horizontal="center" vertical="center" shrinkToFit="1"/>
    </xf>
    <xf numFmtId="0" fontId="1" fillId="0" borderId="23" xfId="51" applyBorder="1" applyAlignment="1">
      <alignment horizontal="center" vertical="center" shrinkToFit="1"/>
    </xf>
    <xf numFmtId="0" fontId="1" fillId="0" borderId="24" xfId="51" applyFont="1" applyBorder="1" applyAlignment="1">
      <alignment vertical="center" wrapText="1"/>
    </xf>
    <xf numFmtId="0" fontId="1" fillId="0" borderId="13" xfId="51" applyFont="1" applyBorder="1" applyAlignment="1">
      <alignment vertical="center"/>
    </xf>
    <xf numFmtId="0" fontId="1" fillId="0" borderId="13" xfId="51" applyBorder="1" applyAlignment="1">
      <alignment vertical="center"/>
    </xf>
    <xf numFmtId="0" fontId="1" fillId="0" borderId="31" xfId="51" applyFont="1" applyBorder="1" applyAlignment="1">
      <alignment vertical="center"/>
    </xf>
    <xf numFmtId="0" fontId="1" fillId="0" borderId="31" xfId="51" applyBorder="1" applyAlignment="1">
      <alignment vertical="center"/>
    </xf>
    <xf numFmtId="0" fontId="1" fillId="0" borderId="15" xfId="51" applyFont="1" applyBorder="1" applyAlignment="1">
      <alignment vertical="center"/>
    </xf>
    <xf numFmtId="0" fontId="1" fillId="0" borderId="22" xfId="51" applyFont="1" applyBorder="1" applyAlignment="1">
      <alignment vertical="center"/>
    </xf>
    <xf numFmtId="0" fontId="1" fillId="0" borderId="0" xfId="51" applyBorder="1" applyAlignment="1">
      <alignment vertical="center"/>
    </xf>
    <xf numFmtId="0" fontId="1" fillId="0" borderId="26" xfId="51" applyFont="1" applyBorder="1" applyAlignment="1">
      <alignment vertical="center"/>
    </xf>
    <xf numFmtId="0" fontId="1" fillId="0" borderId="14" xfId="51" applyBorder="1" applyAlignment="1">
      <alignment vertical="center"/>
    </xf>
    <xf numFmtId="0" fontId="1" fillId="0" borderId="0" xfId="51" applyFont="1" applyBorder="1" applyAlignment="1">
      <alignment vertical="center"/>
    </xf>
    <xf numFmtId="0" fontId="1" fillId="0" borderId="15" xfId="51" applyFont="1" applyBorder="1" applyAlignment="1">
      <alignment horizontal="center" vertical="center"/>
    </xf>
    <xf numFmtId="0" fontId="1" fillId="0" borderId="31" xfId="51" applyFont="1" applyBorder="1" applyAlignment="1">
      <alignment vertical="center" shrinkToFit="1"/>
    </xf>
    <xf numFmtId="0" fontId="1" fillId="0" borderId="31" xfId="51" applyBorder="1" applyAlignment="1">
      <alignment vertical="center" shrinkToFit="1"/>
    </xf>
    <xf numFmtId="0" fontId="1" fillId="0" borderId="22" xfId="51" applyFont="1" applyBorder="1" applyAlignment="1">
      <alignment horizontal="center" vertical="center"/>
    </xf>
    <xf numFmtId="0" fontId="18" fillId="0" borderId="31" xfId="51" applyFont="1" applyBorder="1" applyAlignment="1">
      <alignment vertical="center"/>
    </xf>
    <xf numFmtId="0" fontId="18" fillId="0" borderId="14" xfId="51" applyFont="1" applyBorder="1" applyAlignment="1">
      <alignment vertical="center"/>
    </xf>
    <xf numFmtId="0" fontId="2" fillId="0" borderId="0" xfId="51" applyFont="1" applyAlignment="1">
      <alignment horizontal="left" vertical="center"/>
    </xf>
    <xf numFmtId="0" fontId="1" fillId="0" borderId="34" xfId="51" applyBorder="1" applyAlignment="1">
      <alignment vertical="center" wrapText="1"/>
    </xf>
    <xf numFmtId="0" fontId="1" fillId="0" borderId="17" xfId="51" applyBorder="1" applyAlignment="1">
      <alignment vertical="top" wrapText="1"/>
    </xf>
    <xf numFmtId="0" fontId="1" fillId="0" borderId="35" xfId="51" applyBorder="1" applyAlignment="1">
      <alignment vertical="center" wrapText="1"/>
    </xf>
    <xf numFmtId="0" fontId="1" fillId="0" borderId="24" xfId="51" applyBorder="1" applyAlignment="1">
      <alignment vertical="top" wrapText="1"/>
    </xf>
    <xf numFmtId="0" fontId="1" fillId="0" borderId="27" xfId="51" applyBorder="1" applyAlignment="1">
      <alignment vertical="center" wrapText="1"/>
    </xf>
    <xf numFmtId="0" fontId="1" fillId="0" borderId="28" xfId="51" applyBorder="1" applyAlignment="1">
      <alignment vertical="top" wrapText="1"/>
    </xf>
    <xf numFmtId="0" fontId="1" fillId="0" borderId="0" xfId="51" applyAlignment="1">
      <alignment vertical="center"/>
    </xf>
    <xf numFmtId="0" fontId="1" fillId="0" borderId="16" xfId="51" applyFill="1" applyBorder="1" applyAlignment="1">
      <alignment vertical="center"/>
    </xf>
    <xf numFmtId="0" fontId="1" fillId="0" borderId="27" xfId="51" applyFill="1" applyBorder="1" applyAlignment="1">
      <alignment vertical="center" shrinkToFit="1"/>
    </xf>
    <xf numFmtId="0" fontId="0" fillId="0" borderId="28" xfId="0" applyBorder="1" applyAlignment="1">
      <alignment vertical="top"/>
    </xf>
    <xf numFmtId="0" fontId="1" fillId="0" borderId="16" xfId="51" applyFill="1" applyBorder="1" applyAlignment="1">
      <alignment vertical="center" wrapText="1"/>
    </xf>
    <xf numFmtId="0" fontId="1" fillId="0" borderId="30" xfId="51" applyFont="1" applyFill="1" applyBorder="1" applyAlignment="1">
      <alignment horizontal="center" vertical="center" wrapText="1"/>
    </xf>
    <xf numFmtId="0" fontId="1" fillId="0" borderId="30" xfId="51" applyFont="1" applyFill="1" applyBorder="1" applyAlignment="1">
      <alignment horizontal="center" vertical="center" wrapText="1" shrinkToFit="1"/>
    </xf>
    <xf numFmtId="0" fontId="1" fillId="0" borderId="24" xfId="51" applyFill="1" applyBorder="1" applyAlignment="1">
      <alignment vertical="center" wrapText="1"/>
    </xf>
    <xf numFmtId="0" fontId="2" fillId="0" borderId="27" xfId="51" applyFont="1" applyFill="1" applyBorder="1" applyAlignment="1">
      <alignment horizontal="right" vertical="center" wrapText="1"/>
    </xf>
    <xf numFmtId="0" fontId="17" fillId="0" borderId="27" xfId="51" applyFont="1" applyFill="1" applyBorder="1" applyAlignment="1">
      <alignment vertical="center" wrapText="1"/>
    </xf>
    <xf numFmtId="0" fontId="2" fillId="0" borderId="27" xfId="51" applyFont="1" applyFill="1" applyBorder="1" applyAlignment="1">
      <alignment horizontal="left" vertical="center" wrapText="1"/>
    </xf>
    <xf numFmtId="0" fontId="1" fillId="0" borderId="27" xfId="51" applyBorder="1" applyAlignment="1">
      <alignment vertical="center" shrinkToFit="1"/>
    </xf>
    <xf numFmtId="0" fontId="1" fillId="0" borderId="0" xfId="51" applyFill="1" applyAlignment="1">
      <alignment horizontal="right" vertical="center"/>
    </xf>
    <xf numFmtId="0" fontId="14" fillId="0" borderId="0" xfId="51" applyFont="1" applyAlignment="1">
      <alignment horizontal="left" vertical="center"/>
    </xf>
    <xf numFmtId="0" fontId="14" fillId="0" borderId="0" xfId="51" applyFont="1" applyAlignment="1">
      <alignment horizontal="right" vertical="center"/>
    </xf>
    <xf numFmtId="0" fontId="5" fillId="0" borderId="17" xfId="51" applyFont="1" applyFill="1" applyBorder="1" applyAlignment="1">
      <alignment vertical="top" wrapText="1"/>
    </xf>
    <xf numFmtId="0" fontId="5" fillId="0" borderId="24" xfId="51" applyFont="1" applyBorder="1" applyAlignment="1">
      <alignment vertical="top" wrapText="1"/>
    </xf>
    <xf numFmtId="0" fontId="5" fillId="0" borderId="28" xfId="51" applyFont="1" applyBorder="1" applyAlignment="1">
      <alignment vertical="top" wrapText="1"/>
    </xf>
    <xf numFmtId="0" fontId="1" fillId="0" borderId="34" xfId="51" applyFill="1" applyBorder="1" applyAlignment="1">
      <alignment vertical="center"/>
    </xf>
    <xf numFmtId="0" fontId="1" fillId="0" borderId="17" xfId="51" applyFill="1" applyBorder="1" applyAlignment="1">
      <alignment vertical="top" wrapText="1"/>
    </xf>
    <xf numFmtId="0" fontId="1" fillId="0" borderId="35" xfId="51" applyFill="1" applyBorder="1" applyAlignment="1">
      <alignment vertical="center"/>
    </xf>
    <xf numFmtId="0" fontId="1" fillId="0" borderId="36" xfId="51" applyFill="1" applyBorder="1" applyAlignment="1">
      <alignment vertical="center"/>
    </xf>
    <xf numFmtId="0" fontId="1" fillId="0" borderId="0" xfId="51" applyBorder="1">
      <alignment vertical="center"/>
    </xf>
    <xf numFmtId="0" fontId="1" fillId="0" borderId="0" xfId="51" applyFill="1" applyBorder="1" applyAlignment="1">
      <alignment vertical="center"/>
    </xf>
    <xf numFmtId="0" fontId="1" fillId="0" borderId="34" xfId="51" applyBorder="1" applyAlignment="1">
      <alignment vertical="center"/>
    </xf>
    <xf numFmtId="0" fontId="1" fillId="0" borderId="36" xfId="51" applyBorder="1" applyAlignment="1">
      <alignment vertical="center"/>
    </xf>
    <xf numFmtId="0" fontId="1" fillId="0" borderId="34" xfId="51" applyFont="1" applyBorder="1" applyAlignment="1">
      <alignment vertical="center" wrapText="1"/>
    </xf>
    <xf numFmtId="0" fontId="5" fillId="0" borderId="17" xfId="51" applyFont="1" applyBorder="1" applyAlignment="1">
      <alignment vertical="top" wrapText="1"/>
    </xf>
    <xf numFmtId="0" fontId="1" fillId="0" borderId="37" xfId="51" applyBorder="1" applyAlignment="1">
      <alignment vertical="center"/>
    </xf>
    <xf numFmtId="0" fontId="1" fillId="0" borderId="16" xfId="51" applyBorder="1" applyAlignment="1">
      <alignment vertical="center"/>
    </xf>
    <xf numFmtId="0" fontId="1" fillId="0" borderId="23" xfId="51" applyBorder="1" applyAlignment="1">
      <alignment vertical="center"/>
    </xf>
    <xf numFmtId="0" fontId="1" fillId="0" borderId="27" xfId="51" applyBorder="1" applyAlignment="1">
      <alignment vertical="center"/>
    </xf>
    <xf numFmtId="0" fontId="1" fillId="0" borderId="16" xfId="51" applyBorder="1" applyAlignment="1">
      <alignment vertical="center" shrinkToFit="1"/>
    </xf>
    <xf numFmtId="0" fontId="4" fillId="0" borderId="17" xfId="51" applyFont="1" applyBorder="1" applyAlignment="1">
      <alignment vertical="top" wrapText="1"/>
    </xf>
    <xf numFmtId="0" fontId="4" fillId="0" borderId="24" xfId="51" applyFont="1" applyBorder="1" applyAlignment="1">
      <alignment vertical="top" wrapText="1"/>
    </xf>
    <xf numFmtId="0" fontId="4" fillId="0" borderId="28" xfId="51" applyFont="1" applyBorder="1" applyAlignment="1">
      <alignment vertical="top" wrapText="1"/>
    </xf>
    <xf numFmtId="0" fontId="1" fillId="0" borderId="0" xfId="51" applyAlignment="1">
      <alignment horizontal="left" vertical="center"/>
    </xf>
    <xf numFmtId="0" fontId="19" fillId="0" borderId="0" xfId="51" applyFont="1" applyAlignment="1">
      <alignment horizontal="center" vertical="center"/>
    </xf>
    <xf numFmtId="0" fontId="1" fillId="0" borderId="0" xfId="51" applyAlignment="1">
      <alignment horizontal="distributed" vertical="center"/>
    </xf>
    <xf numFmtId="0" fontId="1" fillId="0" borderId="0" xfId="51" applyFont="1" applyAlignment="1">
      <alignment vertical="top" wrapText="1"/>
    </xf>
    <xf numFmtId="0" fontId="1" fillId="0" borderId="0" xfId="51" applyAlignment="1">
      <alignment vertical="top" wrapText="1"/>
    </xf>
    <xf numFmtId="180" fontId="20" fillId="0" borderId="4" xfId="4" applyNumberFormat="1" applyFont="1" applyFill="1" applyBorder="1" applyAlignment="1">
      <alignment horizontal="left" vertical="center" wrapText="1"/>
    </xf>
    <xf numFmtId="0" fontId="20" fillId="0" borderId="11" xfId="0" applyFont="1" applyFill="1" applyBorder="1" applyAlignment="1">
      <alignment horizontal="center" vertical="center" wrapText="1"/>
    </xf>
    <xf numFmtId="180" fontId="13" fillId="0" borderId="4" xfId="4" applyNumberFormat="1" applyFont="1" applyFill="1" applyBorder="1" applyAlignment="1">
      <alignment horizontal="left" vertical="center" wrapText="1"/>
    </xf>
    <xf numFmtId="0" fontId="20" fillId="0" borderId="4" xfId="0" applyFont="1" applyFill="1" applyBorder="1" applyAlignment="1">
      <alignment horizontal="center" vertical="center" wrapText="1"/>
    </xf>
    <xf numFmtId="0" fontId="20" fillId="0" borderId="4" xfId="0" applyFont="1" applyFill="1" applyBorder="1" applyAlignment="1">
      <alignment vertical="center" wrapText="1"/>
    </xf>
    <xf numFmtId="0" fontId="20" fillId="0" borderId="38" xfId="0" applyFont="1" applyFill="1" applyBorder="1" applyAlignment="1">
      <alignment horizontal="center" vertical="center" wrapText="1"/>
    </xf>
    <xf numFmtId="0" fontId="20" fillId="0" borderId="38" xfId="0" applyFont="1" applyFill="1" applyBorder="1" applyAlignment="1">
      <alignment vertical="center" wrapText="1"/>
    </xf>
    <xf numFmtId="0" fontId="20" fillId="0" borderId="4" xfId="0" applyFont="1" applyFill="1" applyBorder="1" applyAlignment="1">
      <alignment horizontal="center" vertical="center"/>
    </xf>
    <xf numFmtId="0" fontId="10" fillId="0" borderId="1" xfId="0" applyFont="1" applyBorder="1" applyAlignment="1">
      <alignment horizontal="center" vertical="center"/>
    </xf>
    <xf numFmtId="0" fontId="0" fillId="0" borderId="3" xfId="0" applyBorder="1" applyAlignment="1">
      <alignment horizontal="center" vertical="center"/>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38" xfId="0" applyFont="1" applyFill="1" applyBorder="1" applyAlignment="1">
      <alignment vertical="center" wrapText="1"/>
    </xf>
    <xf numFmtId="0" fontId="7" fillId="0" borderId="38"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6" xfId="0" applyFont="1" applyFill="1" applyBorder="1" applyAlignment="1">
      <alignment vertical="center" wrapText="1"/>
    </xf>
    <xf numFmtId="0" fontId="7" fillId="0" borderId="7" xfId="0" applyFont="1" applyFill="1" applyBorder="1" applyAlignment="1">
      <alignment horizontal="center" vertical="center"/>
    </xf>
    <xf numFmtId="0" fontId="7" fillId="0" borderId="8" xfId="0" applyFont="1" applyFill="1" applyBorder="1" applyAlignment="1">
      <alignment vertical="center" wrapText="1"/>
    </xf>
    <xf numFmtId="0" fontId="7" fillId="0" borderId="9" xfId="0" applyFont="1" applyFill="1" applyBorder="1" applyAlignment="1">
      <alignment horizontal="center" vertical="center"/>
    </xf>
    <xf numFmtId="0" fontId="7" fillId="0" borderId="10" xfId="0" applyFont="1" applyFill="1" applyBorder="1" applyAlignment="1">
      <alignment vertical="center" wrapText="1"/>
    </xf>
    <xf numFmtId="0" fontId="21" fillId="0" borderId="5" xfId="0" applyFont="1" applyFill="1" applyBorder="1" applyAlignment="1">
      <alignment horizontal="center" vertical="center"/>
    </xf>
    <xf numFmtId="0" fontId="21" fillId="0" borderId="6" xfId="0" applyFont="1" applyFill="1" applyBorder="1" applyAlignment="1">
      <alignment horizontal="center" vertical="center"/>
    </xf>
    <xf numFmtId="0" fontId="0" fillId="0" borderId="7" xfId="0" applyBorder="1">
      <alignment vertical="center"/>
    </xf>
    <xf numFmtId="0" fontId="7" fillId="0" borderId="5" xfId="0" applyFont="1" applyFill="1" applyBorder="1" applyAlignment="1">
      <alignment horizontal="left" vertical="center"/>
    </xf>
    <xf numFmtId="0" fontId="7" fillId="0" borderId="7" xfId="0" applyFont="1" applyFill="1" applyBorder="1" applyAlignment="1">
      <alignment horizontal="left" vertical="center"/>
    </xf>
    <xf numFmtId="0" fontId="7" fillId="0" borderId="8" xfId="0" applyFont="1" applyFill="1" applyBorder="1" applyAlignment="1">
      <alignment wrapText="1"/>
    </xf>
    <xf numFmtId="0" fontId="7" fillId="0" borderId="9" xfId="0" applyFont="1" applyBorder="1" applyAlignment="1">
      <alignment vertical="center"/>
    </xf>
    <xf numFmtId="0" fontId="0" fillId="0" borderId="10" xfId="0" applyBorder="1" applyAlignment="1">
      <alignment vertical="center"/>
    </xf>
    <xf numFmtId="0" fontId="1" fillId="0" borderId="0" xfId="51" applyFont="1">
      <alignment vertical="center"/>
    </xf>
    <xf numFmtId="0" fontId="1" fillId="0" borderId="0" xfId="51" applyFont="1" applyAlignment="1">
      <alignment horizontal="center" vertical="center"/>
    </xf>
    <xf numFmtId="0" fontId="1" fillId="0" borderId="0" xfId="51" applyFont="1" applyAlignment="1">
      <alignment horizontal="right" vertical="center"/>
    </xf>
    <xf numFmtId="0" fontId="1" fillId="0" borderId="0" xfId="51" applyFont="1" applyBorder="1" applyAlignment="1">
      <alignment horizontal="center" vertical="center" shrinkToFit="1"/>
    </xf>
    <xf numFmtId="0" fontId="1" fillId="0" borderId="0" xfId="51" applyFont="1" applyBorder="1" applyAlignment="1">
      <alignment vertical="center" shrinkToFit="1"/>
    </xf>
    <xf numFmtId="0" fontId="1" fillId="0" borderId="16" xfId="51" applyFont="1" applyBorder="1" applyAlignment="1">
      <alignment horizontal="center" vertical="center"/>
    </xf>
    <xf numFmtId="0" fontId="1" fillId="0" borderId="17" xfId="51" applyFont="1" applyBorder="1" applyAlignment="1">
      <alignment horizontal="center" vertical="center"/>
    </xf>
    <xf numFmtId="0" fontId="1" fillId="0" borderId="19" xfId="51" applyFont="1" applyBorder="1" applyAlignment="1">
      <alignment horizontal="center" vertical="center"/>
    </xf>
    <xf numFmtId="0" fontId="1" fillId="0" borderId="15" xfId="51" applyFont="1" applyBorder="1" applyAlignment="1">
      <alignment horizontal="center" vertical="center" wrapText="1"/>
    </xf>
    <xf numFmtId="0" fontId="1" fillId="0" borderId="17" xfId="51" applyFont="1" applyBorder="1" applyAlignment="1">
      <alignment horizontal="left" vertical="center" wrapText="1"/>
    </xf>
    <xf numFmtId="0" fontId="22" fillId="0" borderId="20" xfId="51" applyFont="1" applyBorder="1" applyAlignment="1">
      <alignment horizontal="center" vertical="center" wrapText="1"/>
    </xf>
    <xf numFmtId="0" fontId="1" fillId="0" borderId="26" xfId="51" applyFont="1" applyBorder="1" applyAlignment="1">
      <alignment horizontal="center" vertical="center"/>
    </xf>
    <xf numFmtId="0" fontId="1" fillId="0" borderId="27" xfId="51" applyFont="1" applyBorder="1" applyAlignment="1">
      <alignment horizontal="center" vertical="center"/>
    </xf>
    <xf numFmtId="0" fontId="1" fillId="0" borderId="28" xfId="51" applyFont="1" applyBorder="1" applyAlignment="1">
      <alignment horizontal="left" vertical="center" wrapText="1"/>
    </xf>
    <xf numFmtId="0" fontId="22" fillId="0" borderId="29" xfId="51" applyFont="1" applyBorder="1" applyAlignment="1">
      <alignment horizontal="center" vertical="center" wrapText="1"/>
    </xf>
    <xf numFmtId="0" fontId="0" fillId="0" borderId="16" xfId="0" applyFont="1" applyBorder="1" applyAlignment="1">
      <alignment horizontal="center" vertical="center"/>
    </xf>
    <xf numFmtId="0" fontId="1" fillId="0" borderId="17" xfId="51" applyFont="1" applyBorder="1">
      <alignment vertical="center"/>
    </xf>
    <xf numFmtId="0" fontId="0" fillId="0" borderId="23" xfId="0" applyFont="1" applyBorder="1" applyAlignment="1">
      <alignment horizontal="center" vertical="center"/>
    </xf>
    <xf numFmtId="0" fontId="22" fillId="0" borderId="25" xfId="51" applyFont="1" applyBorder="1" applyAlignment="1">
      <alignment horizontal="center" vertical="center" wrapText="1"/>
    </xf>
    <xf numFmtId="0" fontId="0" fillId="0" borderId="27" xfId="0" applyFont="1" applyBorder="1" applyAlignment="1">
      <alignment horizontal="center" vertical="center"/>
    </xf>
    <xf numFmtId="0" fontId="1" fillId="0" borderId="28" xfId="51" applyFont="1" applyBorder="1">
      <alignment vertical="center"/>
    </xf>
    <xf numFmtId="0" fontId="1" fillId="0" borderId="14" xfId="51" applyFont="1" applyBorder="1" applyAlignment="1">
      <alignment vertical="center" wrapText="1"/>
    </xf>
    <xf numFmtId="0" fontId="1" fillId="0" borderId="0" xfId="51" applyFont="1" applyFill="1" applyBorder="1" applyAlignment="1">
      <alignment horizontal="right" vertical="center" shrinkToFit="1"/>
    </xf>
    <xf numFmtId="0" fontId="1" fillId="0" borderId="30" xfId="51" applyFont="1" applyBorder="1" applyAlignment="1">
      <alignment horizontal="center" vertical="center"/>
    </xf>
    <xf numFmtId="0" fontId="1" fillId="0" borderId="32" xfId="51" applyFont="1" applyBorder="1" applyAlignment="1">
      <alignment horizontal="center" vertical="center"/>
    </xf>
    <xf numFmtId="0" fontId="1" fillId="0" borderId="22" xfId="51" applyFont="1" applyFill="1" applyBorder="1" applyAlignment="1">
      <alignment horizontal="center" vertical="center"/>
    </xf>
    <xf numFmtId="0" fontId="1" fillId="0" borderId="23" xfId="51" applyFont="1" applyBorder="1" applyAlignment="1">
      <alignment horizontal="center" vertical="center"/>
    </xf>
    <xf numFmtId="0" fontId="1" fillId="0" borderId="24" xfId="51" applyFont="1" applyFill="1" applyBorder="1" applyAlignment="1">
      <alignment horizontal="left" wrapText="1"/>
    </xf>
    <xf numFmtId="0" fontId="1" fillId="0" borderId="22" xfId="51" applyFont="1" applyBorder="1" applyAlignment="1">
      <alignment horizontal="center" vertical="center" wrapText="1"/>
    </xf>
    <xf numFmtId="0" fontId="6" fillId="0" borderId="13" xfId="51" applyFont="1" applyFill="1" applyBorder="1" applyAlignment="1">
      <alignment horizontal="center"/>
    </xf>
    <xf numFmtId="0" fontId="1" fillId="0" borderId="0" xfId="51" applyFont="1" applyFill="1" applyBorder="1" applyAlignment="1"/>
    <xf numFmtId="0" fontId="1" fillId="0" borderId="0" xfId="51" applyFont="1" applyFill="1" applyBorder="1" applyAlignment="1">
      <alignment vertical="center"/>
    </xf>
    <xf numFmtId="0" fontId="1" fillId="0" borderId="28" xfId="51" applyFont="1" applyFill="1" applyBorder="1" applyAlignment="1">
      <alignment vertical="top" wrapText="1"/>
    </xf>
    <xf numFmtId="0" fontId="1" fillId="0" borderId="26" xfId="51" applyFont="1" applyBorder="1" applyAlignment="1">
      <alignment horizontal="center" vertical="center" wrapText="1"/>
    </xf>
    <xf numFmtId="0" fontId="6" fillId="0" borderId="14" xfId="51" applyFont="1" applyFill="1" applyBorder="1" applyAlignment="1">
      <alignment horizontal="center"/>
    </xf>
    <xf numFmtId="0" fontId="1" fillId="0" borderId="16" xfId="51" applyFont="1" applyFill="1" applyBorder="1" applyAlignment="1">
      <alignment horizontal="center" vertical="center" wrapText="1"/>
    </xf>
    <xf numFmtId="0" fontId="22" fillId="0" borderId="15" xfId="51" applyFont="1" applyBorder="1" applyAlignment="1">
      <alignment horizontal="center" vertical="center" wrapText="1"/>
    </xf>
    <xf numFmtId="0" fontId="1" fillId="0" borderId="22" xfId="51" applyFont="1" applyFill="1" applyBorder="1" applyAlignment="1">
      <alignment horizontal="center" vertical="center" wrapText="1"/>
    </xf>
    <xf numFmtId="0" fontId="1" fillId="0" borderId="23" xfId="51" applyFont="1" applyFill="1" applyBorder="1" applyAlignment="1">
      <alignment horizontal="center" vertical="center" wrapText="1"/>
    </xf>
    <xf numFmtId="0" fontId="1" fillId="0" borderId="24" xfId="51" applyFont="1" applyFill="1" applyBorder="1" applyAlignment="1">
      <alignment vertical="top" wrapText="1"/>
    </xf>
    <xf numFmtId="0" fontId="22" fillId="0" borderId="22" xfId="51" applyFont="1" applyBorder="1" applyAlignment="1">
      <alignment horizontal="center" vertical="center" wrapText="1"/>
    </xf>
    <xf numFmtId="0" fontId="22" fillId="0" borderId="0" xfId="51" applyFont="1" applyFill="1" applyAlignment="1">
      <alignment horizontal="center" vertical="top" wrapText="1"/>
    </xf>
    <xf numFmtId="0" fontId="1" fillId="0" borderId="0" xfId="51" applyFont="1" applyFill="1" applyAlignment="1">
      <alignment horizontal="left" vertical="top" wrapText="1"/>
    </xf>
    <xf numFmtId="0" fontId="1" fillId="0" borderId="4" xfId="51" applyFont="1" applyFill="1" applyBorder="1" applyAlignment="1">
      <alignment horizontal="center" vertical="center" shrinkToFit="1"/>
    </xf>
    <xf numFmtId="0" fontId="23" fillId="0" borderId="4" xfId="51" applyFont="1" applyFill="1" applyBorder="1" applyAlignment="1">
      <alignment vertical="center" wrapText="1"/>
    </xf>
    <xf numFmtId="0" fontId="1" fillId="0" borderId="4" xfId="51" applyFont="1" applyFill="1" applyBorder="1" applyAlignment="1">
      <alignment horizontal="center" vertical="center" wrapText="1"/>
    </xf>
    <xf numFmtId="0" fontId="1" fillId="0" borderId="4" xfId="51" applyFont="1" applyFill="1" applyBorder="1" applyAlignment="1">
      <alignment vertical="center" wrapText="1"/>
    </xf>
    <xf numFmtId="0" fontId="1" fillId="0" borderId="26" xfId="51" applyFont="1" applyFill="1" applyBorder="1" applyAlignment="1">
      <alignment horizontal="center" vertical="center" wrapText="1"/>
    </xf>
    <xf numFmtId="0" fontId="1" fillId="0" borderId="27" xfId="51" applyFont="1" applyFill="1" applyBorder="1" applyAlignment="1">
      <alignment horizontal="center" vertical="center" wrapText="1"/>
    </xf>
    <xf numFmtId="0" fontId="22" fillId="0" borderId="26" xfId="51" applyFont="1" applyBorder="1" applyAlignment="1">
      <alignment horizontal="center" vertical="center" wrapText="1"/>
    </xf>
    <xf numFmtId="0" fontId="1" fillId="0" borderId="14" xfId="51" applyFont="1" applyBorder="1" applyAlignment="1">
      <alignment vertical="center" shrinkToFit="1"/>
    </xf>
    <xf numFmtId="0" fontId="1" fillId="0" borderId="0" xfId="51" applyFont="1" applyBorder="1" applyAlignment="1">
      <alignment horizontal="right" vertical="center"/>
    </xf>
    <xf numFmtId="0" fontId="1" fillId="0" borderId="0" xfId="51" applyFont="1" applyFill="1" applyBorder="1" applyAlignment="1">
      <alignment vertical="center" wrapText="1"/>
    </xf>
    <xf numFmtId="0" fontId="1" fillId="0" borderId="0" xfId="51" applyFont="1" applyFill="1" applyBorder="1" applyAlignment="1">
      <alignment vertical="center" shrinkToFit="1"/>
    </xf>
    <xf numFmtId="0" fontId="1" fillId="0" borderId="0" xfId="51" applyFont="1" applyFill="1" applyBorder="1" applyAlignment="1">
      <alignment horizontal="center" vertical="center" wrapText="1"/>
    </xf>
    <xf numFmtId="0" fontId="1" fillId="0" borderId="32" xfId="51" applyFont="1" applyFill="1" applyBorder="1" applyAlignment="1">
      <alignment horizontal="center" vertical="center" wrapText="1"/>
    </xf>
    <xf numFmtId="0" fontId="1" fillId="0" borderId="0" xfId="51" applyFont="1" applyFill="1" applyBorder="1" applyAlignment="1">
      <alignment horizontal="centerContinuous" vertical="center" wrapText="1"/>
    </xf>
    <xf numFmtId="0" fontId="1" fillId="0" borderId="0" xfId="51" applyFont="1" applyFill="1" applyBorder="1" applyAlignment="1">
      <alignment horizontal="centerContinuous" vertical="center" shrinkToFit="1"/>
    </xf>
    <xf numFmtId="0" fontId="1" fillId="0" borderId="0" xfId="51" applyFont="1" applyFill="1" applyAlignment="1">
      <alignment horizontal="center" vertical="top" wrapText="1"/>
    </xf>
    <xf numFmtId="0" fontId="1" fillId="0" borderId="15" xfId="51" applyFont="1" applyFill="1" applyBorder="1" applyAlignment="1">
      <alignment horizontal="center" vertical="center"/>
    </xf>
    <xf numFmtId="0" fontId="1" fillId="0" borderId="24" xfId="51" applyFont="1" applyBorder="1" applyAlignment="1">
      <alignment vertical="center" shrinkToFit="1"/>
    </xf>
    <xf numFmtId="0" fontId="1" fillId="0" borderId="28" xfId="51" applyFont="1" applyBorder="1" applyAlignment="1">
      <alignment vertical="center" shrinkToFit="1"/>
    </xf>
    <xf numFmtId="0" fontId="1" fillId="0" borderId="33" xfId="51" applyFont="1" applyFill="1" applyBorder="1" applyAlignment="1">
      <alignment vertical="center"/>
    </xf>
    <xf numFmtId="0" fontId="1" fillId="0" borderId="16" xfId="51" applyFont="1" applyBorder="1" applyAlignment="1">
      <alignment horizontal="center" vertical="center" shrinkToFit="1"/>
    </xf>
    <xf numFmtId="0" fontId="1" fillId="0" borderId="28" xfId="51" applyFont="1" applyBorder="1" applyAlignment="1">
      <alignment vertical="center" wrapText="1"/>
    </xf>
    <xf numFmtId="0" fontId="1" fillId="0" borderId="24" xfId="51" applyFont="1" applyBorder="1" applyAlignment="1">
      <alignment horizontal="left" vertical="center" wrapText="1"/>
    </xf>
    <xf numFmtId="0" fontId="1" fillId="0" borderId="13" xfId="51" applyFont="1" applyBorder="1" applyAlignment="1">
      <alignment horizontal="left" vertical="center"/>
    </xf>
    <xf numFmtId="0" fontId="1" fillId="0" borderId="0" xfId="51" applyFont="1" applyAlignment="1">
      <alignment horizontal="left" vertical="center"/>
    </xf>
    <xf numFmtId="0" fontId="1" fillId="0" borderId="23" xfId="51" applyFont="1" applyBorder="1" applyAlignment="1">
      <alignment horizontal="center" vertical="center" shrinkToFit="1"/>
    </xf>
    <xf numFmtId="0" fontId="1" fillId="0" borderId="5" xfId="51" applyFont="1" applyBorder="1" applyAlignment="1">
      <alignment vertical="center"/>
    </xf>
    <xf numFmtId="0" fontId="1" fillId="0" borderId="39" xfId="51" applyFont="1" applyBorder="1" applyAlignment="1">
      <alignment vertical="center"/>
    </xf>
    <xf numFmtId="0" fontId="1" fillId="0" borderId="7" xfId="51" applyFont="1" applyBorder="1" applyAlignment="1">
      <alignment vertical="center"/>
    </xf>
    <xf numFmtId="0" fontId="1" fillId="0" borderId="9" xfId="51" applyFont="1" applyBorder="1" applyAlignment="1">
      <alignment vertical="center"/>
    </xf>
    <xf numFmtId="0" fontId="1" fillId="0" borderId="15" xfId="51" applyFont="1" applyBorder="1" applyAlignment="1">
      <alignment horizontal="center" vertical="center" wrapText="1" shrinkToFit="1"/>
    </xf>
    <xf numFmtId="0" fontId="1" fillId="0" borderId="16" xfId="51" applyFont="1" applyBorder="1" applyAlignment="1">
      <alignment horizontal="center" vertical="center" wrapText="1" shrinkToFit="1"/>
    </xf>
    <xf numFmtId="0" fontId="24" fillId="0" borderId="17" xfId="51" applyFont="1" applyBorder="1" applyAlignment="1">
      <alignment vertical="center" wrapText="1"/>
    </xf>
    <xf numFmtId="0" fontId="1" fillId="0" borderId="31" xfId="51" applyFont="1" applyBorder="1" applyAlignment="1">
      <alignment vertical="center" wrapText="1"/>
    </xf>
    <xf numFmtId="0" fontId="1" fillId="0" borderId="22" xfId="51" applyFont="1" applyBorder="1" applyAlignment="1">
      <alignment horizontal="center" vertical="center" wrapText="1" shrinkToFit="1"/>
    </xf>
    <xf numFmtId="0" fontId="1" fillId="0" borderId="23" xfId="51" applyFont="1" applyBorder="1" applyAlignment="1">
      <alignment horizontal="center" vertical="center" wrapText="1" shrinkToFit="1"/>
    </xf>
    <xf numFmtId="0" fontId="24" fillId="0" borderId="24" xfId="51" applyFont="1" applyBorder="1" applyAlignment="1">
      <alignment vertical="center" wrapText="1"/>
    </xf>
    <xf numFmtId="0" fontId="1" fillId="0" borderId="27" xfId="51" applyFont="1" applyBorder="1" applyAlignment="1">
      <alignment horizontal="center" vertical="center" wrapText="1"/>
    </xf>
    <xf numFmtId="0" fontId="24" fillId="0" borderId="28" xfId="51" applyFont="1" applyBorder="1" applyAlignment="1">
      <alignment vertical="center" wrapText="1"/>
    </xf>
    <xf numFmtId="0" fontId="1" fillId="0" borderId="16" xfId="51" applyFont="1" applyBorder="1" applyAlignment="1">
      <alignment horizontal="center" vertical="center" wrapText="1"/>
    </xf>
    <xf numFmtId="0" fontId="1" fillId="0" borderId="21" xfId="51" applyFont="1" applyBorder="1" applyAlignment="1">
      <alignment vertical="center" shrinkToFit="1"/>
    </xf>
    <xf numFmtId="0" fontId="1" fillId="0" borderId="23" xfId="51" applyFont="1" applyBorder="1" applyAlignment="1">
      <alignment horizontal="center" vertical="center" wrapText="1"/>
    </xf>
    <xf numFmtId="0" fontId="1" fillId="0" borderId="2" xfId="51" applyFont="1" applyBorder="1" applyAlignment="1">
      <alignment vertical="center"/>
    </xf>
    <xf numFmtId="0" fontId="5" fillId="0" borderId="2" xfId="51" applyFont="1" applyBorder="1" applyAlignment="1">
      <alignment vertical="center"/>
    </xf>
    <xf numFmtId="0" fontId="1" fillId="0" borderId="35" xfId="51" applyFont="1" applyBorder="1" applyAlignment="1">
      <alignment vertical="center" wrapText="1"/>
    </xf>
    <xf numFmtId="0" fontId="1" fillId="0" borderId="28" xfId="51" applyFont="1" applyBorder="1" applyAlignment="1">
      <alignment horizontal="center" vertical="center"/>
    </xf>
    <xf numFmtId="0" fontId="1" fillId="0" borderId="17" xfId="51" applyFont="1" applyBorder="1" applyAlignment="1">
      <alignment vertical="top" wrapText="1"/>
    </xf>
    <xf numFmtId="0" fontId="1" fillId="0" borderId="24" xfId="51" applyFont="1" applyBorder="1" applyAlignment="1">
      <alignment vertical="top" wrapText="1"/>
    </xf>
    <xf numFmtId="0" fontId="1" fillId="0" borderId="27" xfId="51" applyFont="1" applyBorder="1" applyAlignment="1">
      <alignment vertical="center" wrapText="1"/>
    </xf>
    <xf numFmtId="0" fontId="1" fillId="0" borderId="28" xfId="51" applyFont="1" applyBorder="1" applyAlignment="1">
      <alignment vertical="top" wrapText="1"/>
    </xf>
    <xf numFmtId="0" fontId="1" fillId="0" borderId="0" xfId="51" applyFont="1" applyAlignment="1">
      <alignment vertical="center"/>
    </xf>
    <xf numFmtId="0" fontId="1" fillId="0" borderId="23" xfId="51" applyFont="1" applyFill="1" applyBorder="1" applyAlignment="1">
      <alignment vertical="center"/>
    </xf>
    <xf numFmtId="0" fontId="25" fillId="0" borderId="24" xfId="51" applyFont="1" applyFill="1" applyBorder="1" applyAlignment="1">
      <alignment vertical="top" wrapText="1"/>
    </xf>
    <xf numFmtId="0" fontId="1" fillId="0" borderId="27" xfId="51" applyFont="1" applyFill="1" applyBorder="1" applyAlignment="1">
      <alignment vertical="center" shrinkToFit="1"/>
    </xf>
    <xf numFmtId="0" fontId="26" fillId="0" borderId="28" xfId="0" applyFont="1" applyBorder="1" applyAlignment="1">
      <alignment vertical="top"/>
    </xf>
    <xf numFmtId="0" fontId="1" fillId="0" borderId="16" xfId="51" applyFont="1" applyFill="1" applyBorder="1" applyAlignment="1">
      <alignment vertical="center" wrapText="1"/>
    </xf>
    <xf numFmtId="0" fontId="1" fillId="0" borderId="23" xfId="51" applyFont="1" applyFill="1" applyBorder="1" applyAlignment="1">
      <alignment horizontal="left" vertical="top" wrapText="1"/>
    </xf>
    <xf numFmtId="0" fontId="1" fillId="0" borderId="4" xfId="51" applyFont="1" applyFill="1" applyBorder="1" applyAlignment="1">
      <alignment horizontal="center" vertical="center" wrapText="1" shrinkToFit="1"/>
    </xf>
    <xf numFmtId="0" fontId="1" fillId="0" borderId="23" xfId="51" applyFont="1" applyFill="1" applyBorder="1" applyAlignment="1">
      <alignment vertical="center" wrapText="1"/>
    </xf>
    <xf numFmtId="0" fontId="1" fillId="0" borderId="4" xfId="51" applyFont="1" applyFill="1" applyBorder="1" applyAlignment="1">
      <alignment horizontal="right" vertical="center" wrapText="1"/>
    </xf>
    <xf numFmtId="0" fontId="23" fillId="0" borderId="4" xfId="51" applyFont="1" applyFill="1" applyBorder="1" applyAlignment="1">
      <alignment horizontal="center" vertical="center" wrapText="1"/>
    </xf>
    <xf numFmtId="0" fontId="1" fillId="0" borderId="27" xfId="51" applyFont="1" applyBorder="1" applyAlignment="1">
      <alignment vertical="center" shrinkToFit="1"/>
    </xf>
    <xf numFmtId="0" fontId="1" fillId="0" borderId="0" xfId="51" applyFont="1" applyFill="1" applyAlignment="1">
      <alignment horizontal="right" vertical="center"/>
    </xf>
    <xf numFmtId="0" fontId="24" fillId="0" borderId="17" xfId="51" applyFont="1" applyFill="1" applyBorder="1" applyAlignment="1">
      <alignment vertical="top" wrapText="1"/>
    </xf>
    <xf numFmtId="0" fontId="24" fillId="0" borderId="24" xfId="51" applyFont="1" applyBorder="1" applyAlignment="1">
      <alignment vertical="top" wrapText="1"/>
    </xf>
    <xf numFmtId="0" fontId="24" fillId="0" borderId="28" xfId="51" applyFont="1" applyBorder="1" applyAlignment="1">
      <alignment vertical="top" wrapText="1"/>
    </xf>
    <xf numFmtId="0" fontId="1" fillId="0" borderId="34" xfId="51" applyFont="1" applyFill="1" applyBorder="1" applyAlignment="1">
      <alignment vertical="center"/>
    </xf>
    <xf numFmtId="0" fontId="1" fillId="0" borderId="35" xfId="51" applyFont="1" applyFill="1" applyBorder="1" applyAlignment="1">
      <alignment vertical="center"/>
    </xf>
    <xf numFmtId="0" fontId="1" fillId="0" borderId="36" xfId="51" applyFont="1" applyFill="1" applyBorder="1" applyAlignment="1">
      <alignment vertical="center"/>
    </xf>
    <xf numFmtId="0" fontId="1" fillId="0" borderId="0" xfId="51" applyFont="1" applyBorder="1">
      <alignment vertical="center"/>
    </xf>
    <xf numFmtId="0" fontId="1" fillId="0" borderId="36" xfId="51" applyFont="1" applyBorder="1" applyAlignment="1">
      <alignment vertical="center"/>
    </xf>
    <xf numFmtId="0" fontId="1" fillId="0" borderId="23" xfId="51" applyFont="1" applyBorder="1" applyAlignment="1">
      <alignment horizontal="left" vertical="center"/>
    </xf>
    <xf numFmtId="0" fontId="5" fillId="0" borderId="24" xfId="51" applyFont="1" applyBorder="1" applyAlignment="1">
      <alignment horizontal="left" vertical="top" wrapText="1"/>
    </xf>
    <xf numFmtId="0" fontId="1" fillId="0" borderId="37" xfId="51" applyFont="1" applyBorder="1" applyAlignment="1">
      <alignment horizontal="left" vertical="center"/>
    </xf>
    <xf numFmtId="0" fontId="1" fillId="0" borderId="16" xfId="51" applyFont="1" applyBorder="1" applyAlignment="1">
      <alignment vertical="center"/>
    </xf>
    <xf numFmtId="0" fontId="1" fillId="0" borderId="6" xfId="51" applyFont="1" applyBorder="1" applyAlignment="1">
      <alignment vertical="center"/>
    </xf>
    <xf numFmtId="0" fontId="1" fillId="0" borderId="23" xfId="51" applyFont="1" applyBorder="1" applyAlignment="1">
      <alignment vertical="center"/>
    </xf>
    <xf numFmtId="0" fontId="1" fillId="0" borderId="8" xfId="51" applyFont="1" applyBorder="1" applyAlignment="1">
      <alignment vertical="center"/>
    </xf>
    <xf numFmtId="0" fontId="1" fillId="0" borderId="10" xfId="51" applyFont="1" applyBorder="1" applyAlignment="1">
      <alignment vertical="center"/>
    </xf>
    <xf numFmtId="0" fontId="1" fillId="0" borderId="16" xfId="51" applyFont="1" applyBorder="1" applyAlignment="1">
      <alignment vertical="center" wrapText="1"/>
    </xf>
    <xf numFmtId="0" fontId="27" fillId="0" borderId="17" xfId="51" applyFont="1" applyBorder="1" applyAlignment="1">
      <alignment vertical="top" wrapText="1"/>
    </xf>
    <xf numFmtId="0" fontId="27" fillId="0" borderId="24" xfId="51" applyFont="1" applyBorder="1" applyAlignment="1">
      <alignment vertical="top" wrapText="1"/>
    </xf>
    <xf numFmtId="0" fontId="27" fillId="0" borderId="28" xfId="51" applyFont="1" applyBorder="1" applyAlignment="1">
      <alignment vertical="top" wrapText="1"/>
    </xf>
    <xf numFmtId="0" fontId="1" fillId="0" borderId="34" xfId="51" applyFont="1" applyBorder="1" applyAlignment="1">
      <alignment vertical="center"/>
    </xf>
    <xf numFmtId="0" fontId="1" fillId="0" borderId="37" xfId="51" applyFont="1" applyBorder="1" applyAlignment="1">
      <alignment vertical="center"/>
    </xf>
    <xf numFmtId="0" fontId="1" fillId="0" borderId="34" xfId="51" applyFont="1" applyBorder="1" applyAlignment="1">
      <alignment vertical="center" shrinkToFit="1"/>
    </xf>
    <xf numFmtId="0" fontId="1" fillId="0" borderId="35" xfId="51" applyFont="1" applyBorder="1" applyAlignment="1">
      <alignment vertical="center"/>
    </xf>
    <xf numFmtId="0" fontId="1" fillId="0" borderId="0" xfId="51" applyAlignment="1">
      <alignment vertical="center" wrapText="1"/>
    </xf>
    <xf numFmtId="0" fontId="6" fillId="0" borderId="0" xfId="51" applyFont="1" applyAlignment="1">
      <alignment horizontal="center" vertical="center"/>
    </xf>
    <xf numFmtId="0" fontId="1" fillId="0" borderId="0" xfId="51" applyAlignment="1">
      <alignment horizontal="right" vertical="center" indent="2"/>
    </xf>
    <xf numFmtId="49" fontId="1" fillId="0" borderId="13" xfId="51" applyNumberFormat="1" applyBorder="1" applyAlignment="1">
      <alignment horizontal="left" indent="1"/>
    </xf>
    <xf numFmtId="0" fontId="1" fillId="0" borderId="13" xfId="51" applyNumberFormat="1" applyBorder="1" applyAlignment="1">
      <alignment horizontal="left" indent="1"/>
    </xf>
    <xf numFmtId="0" fontId="1" fillId="0" borderId="0" xfId="51" applyAlignment="1"/>
    <xf numFmtId="0" fontId="5" fillId="0" borderId="13" xfId="51" applyNumberFormat="1" applyFont="1" applyBorder="1" applyAlignment="1">
      <alignment horizontal="left" indent="1"/>
    </xf>
    <xf numFmtId="0" fontId="1" fillId="0" borderId="0" xfId="51" applyNumberFormat="1" applyAlignment="1">
      <alignment horizontal="left"/>
    </xf>
    <xf numFmtId="0" fontId="1" fillId="0" borderId="0" xfId="51" applyAlignment="1">
      <alignment horizontal="left" vertical="center" indent="1"/>
    </xf>
    <xf numFmtId="49" fontId="1" fillId="0" borderId="0" xfId="51" applyNumberFormat="1">
      <alignment vertical="center"/>
    </xf>
  </cellXfs>
  <cellStyles count="53">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標準_予定価格様式" xfId="8"/>
    <cellStyle name="ハイパーリンク" xfId="9" builtinId="8"/>
    <cellStyle name="アクセント 2" xfId="10" builtinId="33"/>
    <cellStyle name="訪問済ハイパーリンク" xfId="11" builtinId="9"/>
    <cellStyle name="20% - アクセント 4" xfId="12" builtinId="42"/>
    <cellStyle name="メモ" xfId="13" builtinId="10"/>
    <cellStyle name="良い" xfId="14" builtinId="26"/>
    <cellStyle name="警告文" xfId="15" builtinId="11"/>
    <cellStyle name="リンクセル" xfId="16" builtinId="24"/>
    <cellStyle name="タイトル" xfId="17" builtinId="15"/>
    <cellStyle name="説明文" xfId="18" builtinId="53"/>
    <cellStyle name="アクセント 6" xfId="19" builtinId="49"/>
    <cellStyle name="出力" xfId="20" builtinId="21"/>
    <cellStyle name="見出し 1" xfId="21" builtinId="16"/>
    <cellStyle name="見出し 2" xfId="22" builtinId="17"/>
    <cellStyle name="計算" xfId="23" builtinId="22"/>
    <cellStyle name="見出し 3" xfId="24" builtinId="18"/>
    <cellStyle name="見出し 4" xfId="25" builtinId="19"/>
    <cellStyle name="60% - アクセント 5" xfId="26" builtinId="48"/>
    <cellStyle name="チェックセル" xfId="27" builtinId="23"/>
    <cellStyle name="40% - アクセント 1" xfId="28" builtinId="31"/>
    <cellStyle name="集計" xfId="29" builtinId="25"/>
    <cellStyle name="悪い" xfId="30" builtinId="27"/>
    <cellStyle name="どちらでもない" xfId="31" builtinId="28"/>
    <cellStyle name="アクセント 1" xfId="32" builtinId="29"/>
    <cellStyle name="20% - アクセント 1" xfId="33" builtinId="30"/>
    <cellStyle name="20% - アクセント 5" xfId="34" builtinId="46"/>
    <cellStyle name="60% - アクセント 1" xfId="35" builtinId="32"/>
    <cellStyle name="20% - アクセント 2" xfId="36" builtinId="34"/>
    <cellStyle name="40% - アクセント 2" xfId="37" builtinId="35"/>
    <cellStyle name="20% - アクセント 6" xfId="38" builtinId="50"/>
    <cellStyle name="60% - アクセント 2" xfId="39" builtinId="36"/>
    <cellStyle name="アクセント 3" xfId="40" builtinId="37"/>
    <cellStyle name="20% - アクセント 3" xfId="41" builtinId="38"/>
    <cellStyle name="40% - アクセント 3" xfId="42" builtinId="39"/>
    <cellStyle name="60% - アクセント 3" xfId="43" builtinId="40"/>
    <cellStyle name="アクセント 4" xfId="44" builtinId="41"/>
    <cellStyle name="40% - アクセント 4" xfId="45" builtinId="43"/>
    <cellStyle name="60% - アクセント 4" xfId="46" builtinId="44"/>
    <cellStyle name="アクセント 5" xfId="47" builtinId="45"/>
    <cellStyle name="40% - アクセント 6" xfId="48" builtinId="51"/>
    <cellStyle name="60% - アクセント 6" xfId="49" builtinId="52"/>
    <cellStyle name="通貨 2" xfId="50"/>
    <cellStyle name="標準_総合評価方式（市作成様式）" xfId="51"/>
    <cellStyle name="標準_ボランティア活動" xfId="52"/>
  </cellStyles>
  <dxfs count="1">
    <dxf>
      <font>
        <color indexed="9"/>
      </font>
    </dxf>
  </dxfs>
  <tableStyles count="0" defaultTableStyle="TableStyleMedium9" defaultPivotStyle="PivotStyleLight16"/>
  <colors>
    <mruColors>
      <color rgb="00B1A0C7"/>
      <color rgb="00FFFF66"/>
      <color rgb="00C0C0C0"/>
      <color rgb="00FFFFFF"/>
      <color rgb="00000000"/>
      <color rgb="00FFFF99"/>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microsoft.com/office/2006/relationships/attachedToolbars" Target="attachedToolbars.bin"/><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ctrlProps/ctrlProp4.xml><?xml version="1.0" encoding="utf-8"?>
<formControlPr xmlns="http://schemas.microsoft.com/office/spreadsheetml/2009/9/main" objectType="CheckBox" checked="Checked" noThreeD="1" val="0"/>
</file>

<file path=xl/ctrlProps/ctrlProp5.xml><?xml version="1.0" encoding="utf-8"?>
<formControlPr xmlns="http://schemas.microsoft.com/office/spreadsheetml/2009/9/main" objectType="CheckBox" checked="Checked" noThreeD="1" val="0"/>
</file>

<file path=xl/ctrlProps/ctrlProp6.xml><?xml version="1.0" encoding="utf-8"?>
<formControlPr xmlns="http://schemas.microsoft.com/office/spreadsheetml/2009/9/main" objectType="CheckBox" checked="Checked" noThreeD="1" val="0"/>
</file>

<file path=xl/ctrlProps/ctrlProp7.xml><?xml version="1.0" encoding="utf-8"?>
<formControlPr xmlns="http://schemas.microsoft.com/office/spreadsheetml/2009/9/main" objectType="CheckBox" checked="Checked" noThreeD="1" val="0"/>
</file>

<file path=xl/ctrlProps/ctrlProp8.xml><?xml version="1.0" encoding="utf-8"?>
<formControlPr xmlns="http://schemas.microsoft.com/office/spreadsheetml/2009/9/main" objectType="CheckBox" checked="Checked" noThreeD="1" val="0"/>
</file>

<file path=xl/ctrlProps/ctrlProp9.xml><?xml version="1.0" encoding="utf-8"?>
<formControlPr xmlns="http://schemas.microsoft.com/office/spreadsheetml/2009/9/main" objectType="CheckBox" checked="Checked"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4" Type="http://schemas.openxmlformats.org/officeDocument/2006/relationships/image" Target="../media/image5.emf"/><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183</xdr:row>
          <xdr:rowOff>304800</xdr:rowOff>
        </xdr:from>
        <xdr:to>
          <xdr:col>2</xdr:col>
          <xdr:colOff>0</xdr:colOff>
          <xdr:row>190</xdr:row>
          <xdr:rowOff>276225</xdr:rowOff>
        </xdr:to>
        <xdr:pic>
          <xdr:nvPicPr>
            <xdr:cNvPr id="56333" name="Picture 1"/>
            <xdr:cNvPicPr>
              <a:picLocks noChangeAspect="1"/>
              <a:extLst>
                <a:ext uri="{84589F7E-364E-4C9E-8A38-B11213B215E9}">
                  <a14:cameraTool cellRange="'#REF!'!$AC$59:$AM$69" spid="_x0000_s56321"/>
                </a:ext>
              </a:extLst>
            </xdr:cNvPicPr>
          </xdr:nvPicPr>
          <xdr:blipFill>
            <a:blip r:embed="rId1"/>
            <a:stretch>
              <a:fillRect/>
            </a:stretch>
          </xdr:blipFill>
          <xdr:spPr>
            <a:xfrm>
              <a:off x="152400" y="65888235"/>
              <a:ext cx="7573010" cy="230505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165100</xdr:colOff>
          <xdr:row>53</xdr:row>
          <xdr:rowOff>76200</xdr:rowOff>
        </xdr:from>
        <xdr:to>
          <xdr:col>2</xdr:col>
          <xdr:colOff>0</xdr:colOff>
          <xdr:row>61</xdr:row>
          <xdr:rowOff>410210</xdr:rowOff>
        </xdr:to>
        <xdr:pic>
          <xdr:nvPicPr>
            <xdr:cNvPr id="56334" name="Picture 2"/>
            <xdr:cNvPicPr>
              <a:picLocks noChangeAspect="1"/>
              <a:extLst>
                <a:ext uri="{84589F7E-364E-4C9E-8A38-B11213B215E9}">
                  <a14:cameraTool cellRange="'#REF!'!$A$72:$R$96" spid="_x0000_s56322"/>
                </a:ext>
              </a:extLst>
            </xdr:cNvPicPr>
          </xdr:nvPicPr>
          <xdr:blipFill>
            <a:blip r:embed="rId2"/>
            <a:stretch>
              <a:fillRect/>
            </a:stretch>
          </xdr:blipFill>
          <xdr:spPr>
            <a:xfrm>
              <a:off x="1861185" y="17626965"/>
              <a:ext cx="5864225" cy="4448810"/>
            </a:xfrm>
            <a:prstGeom prst="rect">
              <a:avLst/>
            </a:prstGeom>
            <a:noFill/>
            <a:ln w="9525">
              <a:noFill/>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619125</xdr:colOff>
          <xdr:row>163</xdr:row>
          <xdr:rowOff>172085</xdr:rowOff>
        </xdr:from>
        <xdr:to>
          <xdr:col>2</xdr:col>
          <xdr:colOff>95250</xdr:colOff>
          <xdr:row>180</xdr:row>
          <xdr:rowOff>28575</xdr:rowOff>
        </xdr:to>
        <xdr:pic>
          <xdr:nvPicPr>
            <xdr:cNvPr id="56335" name="Picture 3"/>
            <xdr:cNvPicPr>
              <a:picLocks noChangeAspect="1"/>
              <a:extLst>
                <a:ext uri="{84589F7E-364E-4C9E-8A38-B11213B215E9}">
                  <a14:cameraTool cellRange="'#REF!'!$AC$41:$AH$54" spid="_x0000_s56323"/>
                </a:ext>
              </a:extLst>
            </xdr:cNvPicPr>
          </xdr:nvPicPr>
          <xdr:blipFill>
            <a:blip r:embed="rId3"/>
            <a:stretch>
              <a:fillRect/>
            </a:stretch>
          </xdr:blipFill>
          <xdr:spPr>
            <a:xfrm>
              <a:off x="619125" y="59088020"/>
              <a:ext cx="7201535" cy="5523865"/>
            </a:xfrm>
            <a:prstGeom prst="rect">
              <a:avLst/>
            </a:prstGeom>
            <a:noFill/>
            <a:ln w="9525">
              <a:noFill/>
            </a:ln>
          </xdr:spPr>
        </xdr:pic>
        <xdr:clientData/>
      </xdr:twoCellAnchor>
    </mc:Choice>
    <mc:Fallback/>
  </mc:AlternateContent>
  <xdr:twoCellAnchor editAs="oneCell">
    <xdr:from>
      <xdr:col>1</xdr:col>
      <xdr:colOff>935990</xdr:colOff>
      <xdr:row>73</xdr:row>
      <xdr:rowOff>66675</xdr:rowOff>
    </xdr:from>
    <xdr:to>
      <xdr:col>1</xdr:col>
      <xdr:colOff>5169535</xdr:colOff>
      <xdr:row>80</xdr:row>
      <xdr:rowOff>256540</xdr:rowOff>
    </xdr:to>
    <xdr:pic>
      <xdr:nvPicPr>
        <xdr:cNvPr id="56336" name="Picture 4"/>
        <xdr:cNvPicPr>
          <a:picLocks noChangeAspect="1"/>
        </xdr:cNvPicPr>
      </xdr:nvPicPr>
      <xdr:blipFill>
        <a:blip r:embed="rId4"/>
        <a:stretch>
          <a:fillRect/>
        </a:stretch>
      </xdr:blipFill>
      <xdr:spPr>
        <a:xfrm>
          <a:off x="2632075" y="27026235"/>
          <a:ext cx="4233545" cy="252349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0</xdr:col>
          <xdr:colOff>362585</xdr:colOff>
          <xdr:row>125</xdr:row>
          <xdr:rowOff>95250</xdr:rowOff>
        </xdr:from>
        <xdr:to>
          <xdr:col>2</xdr:col>
          <xdr:colOff>0</xdr:colOff>
          <xdr:row>156</xdr:row>
          <xdr:rowOff>28575</xdr:rowOff>
        </xdr:to>
        <xdr:pic>
          <xdr:nvPicPr>
            <xdr:cNvPr id="56337" name="Picture 6"/>
            <xdr:cNvPicPr>
              <a:picLocks noChangeAspect="1"/>
              <a:extLst>
                <a:ext uri="{84589F7E-364E-4C9E-8A38-B11213B215E9}">
                  <a14:cameraTool cellRange="'#REF!'!$A$1:$M$74" spid="_x0000_s56324"/>
                </a:ext>
              </a:extLst>
            </xdr:cNvPicPr>
          </xdr:nvPicPr>
          <xdr:blipFill>
            <a:blip r:embed="rId5"/>
            <a:stretch>
              <a:fillRect/>
            </a:stretch>
          </xdr:blipFill>
          <xdr:spPr>
            <a:xfrm>
              <a:off x="362585" y="44390310"/>
              <a:ext cx="7362825" cy="10267950"/>
            </a:xfrm>
            <a:prstGeom prst="rect">
              <a:avLst/>
            </a:prstGeom>
            <a:noFill/>
            <a:ln w="9525">
              <a:noFill/>
            </a:ln>
          </xdr:spPr>
        </xdr:pic>
        <xdr:clientData/>
      </xdr:twoCellAnchor>
    </mc:Choice>
    <mc:Fallback/>
  </mc:AlternateContent>
  <xdr:twoCellAnchor editAs="oneCell">
    <xdr:from>
      <xdr:col>0</xdr:col>
      <xdr:colOff>86360</xdr:colOff>
      <xdr:row>81</xdr:row>
      <xdr:rowOff>28575</xdr:rowOff>
    </xdr:from>
    <xdr:to>
      <xdr:col>2</xdr:col>
      <xdr:colOff>0</xdr:colOff>
      <xdr:row>123</xdr:row>
      <xdr:rowOff>247650</xdr:rowOff>
    </xdr:to>
    <xdr:pic>
      <xdr:nvPicPr>
        <xdr:cNvPr id="56338" name="Picture 7"/>
        <xdr:cNvPicPr>
          <a:picLocks noChangeAspect="1"/>
        </xdr:cNvPicPr>
      </xdr:nvPicPr>
      <xdr:blipFill>
        <a:blip r:embed="rId6"/>
        <a:stretch>
          <a:fillRect/>
        </a:stretch>
      </xdr:blipFill>
      <xdr:spPr>
        <a:xfrm>
          <a:off x="86360" y="29655135"/>
          <a:ext cx="7639050" cy="142208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59393" name="Check Box 1" hidden="1">
              <a:extLst>
                <a:ext uri="{63B3BB69-23CF-44E3-9099-C40C66FF867C}">
                  <a14:compatExt spid="_x0000_s5939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332740</xdr:rowOff>
        </xdr:to>
        <xdr:sp>
          <xdr:nvSpPr>
            <xdr:cNvPr id="59394" name="Check Box 2" hidden="1">
              <a:extLst>
                <a:ext uri="{63B3BB69-23CF-44E3-9099-C40C66FF867C}">
                  <a14:compatExt spid="_x0000_s59394"/>
                </a:ext>
              </a:extLst>
            </xdr:cNvPr>
            <xdr:cNvSpPr/>
          </xdr:nvSpPr>
          <xdr:spPr>
            <a:xfrm>
              <a:off x="6838950" y="5447665"/>
              <a:ext cx="600710" cy="323850"/>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59395" name="Check Box 3" hidden="1">
              <a:extLst>
                <a:ext uri="{63B3BB69-23CF-44E3-9099-C40C66FF867C}">
                  <a14:compatExt spid="_x0000_s59395"/>
                </a:ext>
              </a:extLst>
            </xdr:cNvPr>
            <xdr:cNvSpPr/>
          </xdr:nvSpPr>
          <xdr:spPr>
            <a:xfrm>
              <a:off x="6838950" y="6019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59396" name="Check Box 4" hidden="1">
              <a:extLst>
                <a:ext uri="{63B3BB69-23CF-44E3-9099-C40C66FF867C}">
                  <a14:compatExt spid="_x0000_s59396"/>
                </a:ext>
              </a:extLst>
            </xdr:cNvPr>
            <xdr:cNvSpPr/>
          </xdr:nvSpPr>
          <xdr:spPr>
            <a:xfrm>
              <a:off x="6838950" y="6400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8890</xdr:rowOff>
        </xdr:from>
        <xdr:to>
          <xdr:col>3</xdr:col>
          <xdr:colOff>333375</xdr:colOff>
          <xdr:row>21</xdr:row>
          <xdr:rowOff>333375</xdr:rowOff>
        </xdr:to>
        <xdr:sp>
          <xdr:nvSpPr>
            <xdr:cNvPr id="59397" name="Check Box 5" hidden="1">
              <a:extLst>
                <a:ext uri="{63B3BB69-23CF-44E3-9099-C40C66FF867C}">
                  <a14:compatExt spid="_x0000_s59397"/>
                </a:ext>
              </a:extLst>
            </xdr:cNvPr>
            <xdr:cNvSpPr/>
          </xdr:nvSpPr>
          <xdr:spPr>
            <a:xfrm>
              <a:off x="6838950" y="7543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22</xdr:row>
          <xdr:rowOff>8890</xdr:rowOff>
        </xdr:from>
        <xdr:to>
          <xdr:col>3</xdr:col>
          <xdr:colOff>333375</xdr:colOff>
          <xdr:row>22</xdr:row>
          <xdr:rowOff>333375</xdr:rowOff>
        </xdr:to>
        <xdr:sp>
          <xdr:nvSpPr>
            <xdr:cNvPr id="59398" name="Check Box 6" hidden="1">
              <a:extLst>
                <a:ext uri="{63B3BB69-23CF-44E3-9099-C40C66FF867C}">
                  <a14:compatExt spid="_x0000_s59398"/>
                </a:ext>
              </a:extLst>
            </xdr:cNvPr>
            <xdr:cNvSpPr/>
          </xdr:nvSpPr>
          <xdr:spPr>
            <a:xfrm>
              <a:off x="6838950" y="79241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0</xdr:rowOff>
        </xdr:from>
        <xdr:to>
          <xdr:col>3</xdr:col>
          <xdr:colOff>333375</xdr:colOff>
          <xdr:row>19</xdr:row>
          <xdr:rowOff>324485</xdr:rowOff>
        </xdr:to>
        <xdr:sp>
          <xdr:nvSpPr>
            <xdr:cNvPr id="59399" name="Check Box 7" hidden="1">
              <a:extLst>
                <a:ext uri="{63B3BB69-23CF-44E3-9099-C40C66FF867C}">
                  <a14:compatExt spid="_x0000_s59399"/>
                </a:ext>
              </a:extLst>
            </xdr:cNvPr>
            <xdr:cNvSpPr/>
          </xdr:nvSpPr>
          <xdr:spPr>
            <a:xfrm>
              <a:off x="6838950" y="6772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0</xdr:rowOff>
        </xdr:from>
        <xdr:to>
          <xdr:col>3</xdr:col>
          <xdr:colOff>333375</xdr:colOff>
          <xdr:row>20</xdr:row>
          <xdr:rowOff>324485</xdr:rowOff>
        </xdr:to>
        <xdr:sp>
          <xdr:nvSpPr>
            <xdr:cNvPr id="59400" name="Check Box 8" hidden="1">
              <a:extLst>
                <a:ext uri="{63B3BB69-23CF-44E3-9099-C40C66FF867C}">
                  <a14:compatExt spid="_x0000_s59400"/>
                </a:ext>
              </a:extLst>
            </xdr:cNvPr>
            <xdr:cNvSpPr/>
          </xdr:nvSpPr>
          <xdr:spPr>
            <a:xfrm>
              <a:off x="6838950" y="715327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23</xdr:row>
          <xdr:rowOff>0</xdr:rowOff>
        </xdr:from>
        <xdr:to>
          <xdr:col>3</xdr:col>
          <xdr:colOff>333375</xdr:colOff>
          <xdr:row>23</xdr:row>
          <xdr:rowOff>323850</xdr:rowOff>
        </xdr:to>
        <xdr:sp>
          <xdr:nvSpPr>
            <xdr:cNvPr id="59401" name="Check Box 9" hidden="1">
              <a:extLst>
                <a:ext uri="{63B3BB69-23CF-44E3-9099-C40C66FF867C}">
                  <a14:compatExt spid="_x0000_s59401"/>
                </a:ext>
              </a:extLst>
            </xdr:cNvPr>
            <xdr:cNvSpPr/>
          </xdr:nvSpPr>
          <xdr:spPr>
            <a:xfrm>
              <a:off x="6838950" y="8296275"/>
              <a:ext cx="600710" cy="323850"/>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0417" name="Check Box 1" hidden="1">
              <a:extLst>
                <a:ext uri="{63B3BB69-23CF-44E3-9099-C40C66FF867C}">
                  <a14:compatExt spid="_x0000_s60417"/>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0418" name="Check Box 2" hidden="1">
              <a:extLst>
                <a:ext uri="{63B3BB69-23CF-44E3-9099-C40C66FF867C}">
                  <a14:compatExt spid="_x0000_s60418"/>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0419" name="Check Box 3" hidden="1">
              <a:extLst>
                <a:ext uri="{63B3BB69-23CF-44E3-9099-C40C66FF867C}">
                  <a14:compatExt spid="_x0000_s60419"/>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0420" name="Check Box 4" hidden="1">
              <a:extLst>
                <a:ext uri="{63B3BB69-23CF-44E3-9099-C40C66FF867C}">
                  <a14:compatExt spid="_x0000_s60420"/>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0421" name="Check Box 5" hidden="1">
              <a:extLst>
                <a:ext uri="{63B3BB69-23CF-44E3-9099-C40C66FF867C}">
                  <a14:compatExt spid="_x0000_s60421"/>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0422" name="Check Box 6" hidden="1">
              <a:extLst>
                <a:ext uri="{63B3BB69-23CF-44E3-9099-C40C66FF867C}">
                  <a14:compatExt spid="_x0000_s60422"/>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1441" name="Check Box 1" hidden="1">
              <a:extLst>
                <a:ext uri="{63B3BB69-23CF-44E3-9099-C40C66FF867C}">
                  <a14:compatExt spid="_x0000_s61441"/>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1442" name="Check Box 2" hidden="1">
              <a:extLst>
                <a:ext uri="{63B3BB69-23CF-44E3-9099-C40C66FF867C}">
                  <a14:compatExt spid="_x0000_s61442"/>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1443" name="Check Box 3" hidden="1">
              <a:extLst>
                <a:ext uri="{63B3BB69-23CF-44E3-9099-C40C66FF867C}">
                  <a14:compatExt spid="_x0000_s61443"/>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1444" name="Check Box 4" hidden="1">
              <a:extLst>
                <a:ext uri="{63B3BB69-23CF-44E3-9099-C40C66FF867C}">
                  <a14:compatExt spid="_x0000_s61444"/>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1445" name="Check Box 5" hidden="1">
              <a:extLst>
                <a:ext uri="{63B3BB69-23CF-44E3-9099-C40C66FF867C}">
                  <a14:compatExt spid="_x0000_s61445"/>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1446" name="Check Box 6" hidden="1">
              <a:extLst>
                <a:ext uri="{63B3BB69-23CF-44E3-9099-C40C66FF867C}">
                  <a14:compatExt spid="_x0000_s61446"/>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62465" name="Check Box 1" hidden="1">
              <a:extLst>
                <a:ext uri="{63B3BB69-23CF-44E3-9099-C40C66FF867C}">
                  <a14:compatExt spid="_x0000_s62465"/>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62466" name="Check Box 2" hidden="1">
              <a:extLst>
                <a:ext uri="{63B3BB69-23CF-44E3-9099-C40C66FF867C}">
                  <a14:compatExt spid="_x0000_s62466"/>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62467" name="Check Box 3" hidden="1">
              <a:extLst>
                <a:ext uri="{63B3BB69-23CF-44E3-9099-C40C66FF867C}">
                  <a14:compatExt spid="_x0000_s62467"/>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62468" name="Check Box 4" hidden="1">
              <a:extLst>
                <a:ext uri="{63B3BB69-23CF-44E3-9099-C40C66FF867C}">
                  <a14:compatExt spid="_x0000_s62468"/>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62469" name="Check Box 5" hidden="1">
              <a:extLst>
                <a:ext uri="{63B3BB69-23CF-44E3-9099-C40C66FF867C}">
                  <a14:compatExt spid="_x0000_s62469"/>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62470" name="Check Box 6" hidden="1">
              <a:extLst>
                <a:ext uri="{63B3BB69-23CF-44E3-9099-C40C66FF867C}">
                  <a14:compatExt spid="_x0000_s62470"/>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19050</xdr:colOff>
          <xdr:row>15</xdr:row>
          <xdr:rowOff>8890</xdr:rowOff>
        </xdr:from>
        <xdr:to>
          <xdr:col>3</xdr:col>
          <xdr:colOff>333375</xdr:colOff>
          <xdr:row>15</xdr:row>
          <xdr:rowOff>333375</xdr:rowOff>
        </xdr:to>
        <xdr:sp>
          <xdr:nvSpPr>
            <xdr:cNvPr id="3073" name="Check Box 2049" hidden="1">
              <a:extLst>
                <a:ext uri="{63B3BB69-23CF-44E3-9099-C40C66FF867C}">
                  <a14:compatExt spid="_x0000_s3073"/>
                </a:ext>
              </a:extLst>
            </xdr:cNvPr>
            <xdr:cNvSpPr/>
          </xdr:nvSpPr>
          <xdr:spPr>
            <a:xfrm>
              <a:off x="6838950" y="5066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8890</xdr:rowOff>
        </xdr:from>
        <xdr:to>
          <xdr:col>3</xdr:col>
          <xdr:colOff>333375</xdr:colOff>
          <xdr:row>16</xdr:row>
          <xdr:rowOff>333375</xdr:rowOff>
        </xdr:to>
        <xdr:sp>
          <xdr:nvSpPr>
            <xdr:cNvPr id="3074" name="Check Box 2050" hidden="1">
              <a:extLst>
                <a:ext uri="{63B3BB69-23CF-44E3-9099-C40C66FF867C}">
                  <a14:compatExt spid="_x0000_s3074"/>
                </a:ext>
              </a:extLst>
            </xdr:cNvPr>
            <xdr:cNvSpPr/>
          </xdr:nvSpPr>
          <xdr:spPr>
            <a:xfrm>
              <a:off x="6838950" y="5447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8890</xdr:rowOff>
        </xdr:from>
        <xdr:to>
          <xdr:col>3</xdr:col>
          <xdr:colOff>333375</xdr:colOff>
          <xdr:row>17</xdr:row>
          <xdr:rowOff>333375</xdr:rowOff>
        </xdr:to>
        <xdr:sp>
          <xdr:nvSpPr>
            <xdr:cNvPr id="3075" name="Check Box 2051" hidden="1">
              <a:extLst>
                <a:ext uri="{63B3BB69-23CF-44E3-9099-C40C66FF867C}">
                  <a14:compatExt spid="_x0000_s3075"/>
                </a:ext>
              </a:extLst>
            </xdr:cNvPr>
            <xdr:cNvSpPr/>
          </xdr:nvSpPr>
          <xdr:spPr>
            <a:xfrm>
              <a:off x="6838950" y="5828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18</xdr:row>
          <xdr:rowOff>8890</xdr:rowOff>
        </xdr:from>
        <xdr:to>
          <xdr:col>3</xdr:col>
          <xdr:colOff>333375</xdr:colOff>
          <xdr:row>18</xdr:row>
          <xdr:rowOff>333375</xdr:rowOff>
        </xdr:to>
        <xdr:sp>
          <xdr:nvSpPr>
            <xdr:cNvPr id="3076" name="Check Box 2052" hidden="1">
              <a:extLst>
                <a:ext uri="{63B3BB69-23CF-44E3-9099-C40C66FF867C}">
                  <a14:compatExt spid="_x0000_s3076"/>
                </a:ext>
              </a:extLst>
            </xdr:cNvPr>
            <xdr:cNvSpPr/>
          </xdr:nvSpPr>
          <xdr:spPr>
            <a:xfrm>
              <a:off x="6838950" y="6209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8890</xdr:rowOff>
        </xdr:from>
        <xdr:to>
          <xdr:col>3</xdr:col>
          <xdr:colOff>333375</xdr:colOff>
          <xdr:row>19</xdr:row>
          <xdr:rowOff>333375</xdr:rowOff>
        </xdr:to>
        <xdr:sp>
          <xdr:nvSpPr>
            <xdr:cNvPr id="3077" name="Check Box 2053" hidden="1">
              <a:extLst>
                <a:ext uri="{63B3BB69-23CF-44E3-9099-C40C66FF867C}">
                  <a14:compatExt spid="_x0000_s3077"/>
                </a:ext>
              </a:extLst>
            </xdr:cNvPr>
            <xdr:cNvSpPr/>
          </xdr:nvSpPr>
          <xdr:spPr>
            <a:xfrm>
              <a:off x="6838950" y="6590665"/>
              <a:ext cx="600710" cy="324485"/>
            </a:xfrm>
            <a:prstGeom prst="rect">
              <a:avLst/>
            </a:prstGeom>
          </xdr:spPr>
          <xdr:txBody>
            <a:bodyPr vert="horz" anchor="ctr" anchorCtr="0" upright="1"/>
            <a:p>
              <a:pPr algn="l"/>
              <a:endParaRPr lang="ja-JP"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8890</xdr:rowOff>
        </xdr:from>
        <xdr:to>
          <xdr:col>3</xdr:col>
          <xdr:colOff>333375</xdr:colOff>
          <xdr:row>20</xdr:row>
          <xdr:rowOff>333375</xdr:rowOff>
        </xdr:to>
        <xdr:sp>
          <xdr:nvSpPr>
            <xdr:cNvPr id="3078" name="Check Box 2054" hidden="1">
              <a:extLst>
                <a:ext uri="{63B3BB69-23CF-44E3-9099-C40C66FF867C}">
                  <a14:compatExt spid="_x0000_s3078"/>
                </a:ext>
              </a:extLst>
            </xdr:cNvPr>
            <xdr:cNvSpPr/>
          </xdr:nvSpPr>
          <xdr:spPr>
            <a:xfrm>
              <a:off x="6838950" y="6971665"/>
              <a:ext cx="600710" cy="324485"/>
            </a:xfrm>
            <a:prstGeom prst="rect">
              <a:avLst/>
            </a:prstGeom>
          </xdr:spPr>
          <xdr:txBody>
            <a:bodyPr vert="horz" anchor="ctr" anchorCtr="0" upright="1"/>
            <a:p>
              <a:pPr algn="l"/>
              <a:endParaRPr lang="ja-JP" altLang="en-US"/>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CC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theme>
</file>

<file path=xl/worksheets/_rels/sheet3.xml.rels><?xml version="1.0" encoding="UTF-8" standalone="yes"?>
<Relationships xmlns="http://schemas.openxmlformats.org/package/2006/relationships"><Relationship Id="rId3" Type="http://schemas.openxmlformats.org/officeDocument/2006/relationships/hyperlink" Target="http://www.city.takayama.lg.jp/zaisei/downroad.htm" TargetMode="Externa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www.city.takayama.lg.jp/zaisei/downroad.htm" TargetMode="Externa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3.v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5.xml"/><Relationship Id="rId7" Type="http://schemas.openxmlformats.org/officeDocument/2006/relationships/ctrlProp" Target="../ctrlProps/ctrlProp14.xml"/><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 Id="rId3" Type="http://schemas.openxmlformats.org/officeDocument/2006/relationships/ctrlProp" Target="../ctrlProps/ctrlProp10.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27.xml"/><Relationship Id="rId7" Type="http://schemas.openxmlformats.org/officeDocument/2006/relationships/ctrlProp" Target="../ctrlProps/ctrlProp26.xml"/><Relationship Id="rId6" Type="http://schemas.openxmlformats.org/officeDocument/2006/relationships/ctrlProp" Target="../ctrlProps/ctrlProp25.xml"/><Relationship Id="rId5" Type="http://schemas.openxmlformats.org/officeDocument/2006/relationships/ctrlProp" Target="../ctrlProps/ctrlProp24.xml"/><Relationship Id="rId4" Type="http://schemas.openxmlformats.org/officeDocument/2006/relationships/ctrlProp" Target="../ctrlProps/ctrlProp23.xml"/><Relationship Id="rId3" Type="http://schemas.openxmlformats.org/officeDocument/2006/relationships/ctrlProp" Target="../ctrlProps/ctrlProp22.xml"/><Relationship Id="rId2" Type="http://schemas.openxmlformats.org/officeDocument/2006/relationships/vmlDrawing" Target="../drawings/vmlDrawing6.vml"/><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33.xml"/><Relationship Id="rId7" Type="http://schemas.openxmlformats.org/officeDocument/2006/relationships/ctrlProp" Target="../ctrlProps/ctrlProp32.xml"/><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 Id="rId3" Type="http://schemas.openxmlformats.org/officeDocument/2006/relationships/ctrlProp" Target="../ctrlProps/ctrlProp28.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29"/>
  <sheetViews>
    <sheetView showGridLines="0" tabSelected="1" view="pageBreakPreview" zoomScaleNormal="100" workbookViewId="0">
      <selection activeCell="G12" sqref="G12:J12"/>
    </sheetView>
  </sheetViews>
  <sheetFormatPr defaultColWidth="9" defaultRowHeight="13.5"/>
  <cols>
    <col min="1" max="1" width="4.75833333333333" style="84" customWidth="1"/>
    <col min="2" max="5" width="9" style="84"/>
    <col min="6" max="6" width="14" style="84" customWidth="1"/>
    <col min="7" max="10" width="9.625" style="84" customWidth="1"/>
    <col min="11" max="16384" width="9" style="84"/>
  </cols>
  <sheetData>
    <row r="1" spans="1:10">
      <c r="A1" s="241" t="s">
        <v>0</v>
      </c>
      <c r="B1" s="241"/>
      <c r="C1" s="241"/>
      <c r="D1" s="241"/>
      <c r="E1" s="241"/>
      <c r="F1" s="241"/>
      <c r="G1" s="241"/>
      <c r="H1" s="241"/>
      <c r="I1" s="241"/>
      <c r="J1" s="241"/>
    </row>
    <row r="3" spans="12:12">
      <c r="L3" s="413"/>
    </row>
    <row r="4" ht="50.1" customHeight="1" spans="1:10">
      <c r="A4" s="405" t="s">
        <v>1</v>
      </c>
      <c r="B4" s="405"/>
      <c r="C4" s="405"/>
      <c r="D4" s="405"/>
      <c r="E4" s="405"/>
      <c r="F4" s="405"/>
      <c r="G4" s="405"/>
      <c r="H4" s="405"/>
      <c r="I4" s="405"/>
      <c r="J4" s="405"/>
    </row>
    <row r="5" ht="18" customHeight="1"/>
    <row r="6" ht="18" customHeight="1"/>
    <row r="7" ht="18" customHeight="1" spans="1:10">
      <c r="A7" s="406" t="s">
        <v>2</v>
      </c>
      <c r="B7" s="406"/>
      <c r="C7" s="406"/>
      <c r="D7" s="406"/>
      <c r="E7" s="406"/>
      <c r="F7" s="406"/>
      <c r="G7" s="406"/>
      <c r="H7" s="406"/>
      <c r="I7" s="406"/>
      <c r="J7" s="406"/>
    </row>
    <row r="8" ht="18" customHeight="1" spans="10:10">
      <c r="J8" s="88"/>
    </row>
    <row r="9" ht="18" customHeight="1" spans="1:10">
      <c r="A9" s="241" t="s">
        <v>3</v>
      </c>
      <c r="B9" s="241"/>
      <c r="C9" s="241"/>
      <c r="D9" s="241"/>
      <c r="E9" s="241"/>
      <c r="F9" s="241"/>
      <c r="G9" s="241"/>
      <c r="H9" s="241"/>
      <c r="I9" s="241"/>
      <c r="J9" s="241"/>
    </row>
    <row r="10" ht="18" customHeight="1"/>
    <row r="11" ht="18" customHeight="1"/>
    <row r="12" ht="18" customHeight="1" spans="6:10">
      <c r="F12" s="243" t="s">
        <v>4</v>
      </c>
      <c r="G12" s="241"/>
      <c r="H12" s="241"/>
      <c r="I12" s="241"/>
      <c r="J12" s="241"/>
    </row>
    <row r="13" ht="18" customHeight="1" spans="6:10">
      <c r="F13" s="243" t="s">
        <v>5</v>
      </c>
      <c r="G13" s="241"/>
      <c r="H13" s="241"/>
      <c r="I13" s="241"/>
      <c r="J13" s="241"/>
    </row>
    <row r="14" ht="18" customHeight="1" spans="6:10">
      <c r="F14" s="243" t="s">
        <v>6</v>
      </c>
      <c r="G14" s="85"/>
      <c r="H14" s="85"/>
      <c r="I14" s="85"/>
      <c r="J14" s="85"/>
    </row>
    <row r="15" ht="18" customHeight="1"/>
    <row r="16" ht="20.1" customHeight="1"/>
    <row r="17" ht="35.1" customHeight="1" spans="1:10">
      <c r="A17" s="407" t="s">
        <v>7</v>
      </c>
      <c r="B17" s="408"/>
      <c r="C17" s="408"/>
      <c r="D17" s="408"/>
      <c r="E17" s="409" t="s">
        <v>8</v>
      </c>
      <c r="F17" s="409"/>
      <c r="G17" s="409"/>
      <c r="H17" s="409"/>
      <c r="I17" s="409"/>
      <c r="J17" s="409"/>
    </row>
    <row r="18" ht="35.1" customHeight="1" spans="1:10">
      <c r="A18" s="410" t="s">
        <v>9</v>
      </c>
      <c r="B18" s="410"/>
      <c r="C18" s="410"/>
      <c r="D18" s="410"/>
      <c r="E18" s="410"/>
      <c r="F18" s="410"/>
      <c r="G18" s="410"/>
      <c r="H18" s="410"/>
      <c r="I18" s="409" t="s">
        <v>10</v>
      </c>
      <c r="J18" s="409"/>
    </row>
    <row r="19" ht="35.1" customHeight="1" spans="1:10">
      <c r="A19" s="411" t="s">
        <v>11</v>
      </c>
      <c r="B19" s="411"/>
      <c r="C19" s="411"/>
      <c r="D19" s="411"/>
      <c r="E19" s="411"/>
      <c r="F19" s="411"/>
      <c r="G19" s="411"/>
      <c r="H19" s="411"/>
      <c r="I19" s="411"/>
      <c r="J19" s="411"/>
    </row>
    <row r="20" ht="35.1" customHeight="1" spans="1:10">
      <c r="A20" s="411" t="s">
        <v>12</v>
      </c>
      <c r="B20" s="411"/>
      <c r="C20" s="411"/>
      <c r="D20" s="411"/>
      <c r="E20" s="411"/>
      <c r="F20" s="411"/>
      <c r="G20" s="411"/>
      <c r="H20" s="411"/>
      <c r="I20" s="411"/>
      <c r="J20" s="411"/>
    </row>
    <row r="21" ht="20.1" customHeight="1" spans="1:10">
      <c r="A21" s="85"/>
      <c r="B21" s="85"/>
      <c r="C21" s="85"/>
      <c r="D21" s="85"/>
      <c r="E21" s="85"/>
      <c r="F21" s="85"/>
      <c r="G21" s="85"/>
      <c r="H21" s="85"/>
      <c r="I21" s="85"/>
      <c r="J21" s="85"/>
    </row>
    <row r="22" ht="20.1" customHeight="1" spans="1:10">
      <c r="A22" s="85" t="s">
        <v>13</v>
      </c>
      <c r="B22" s="85"/>
      <c r="C22" s="85"/>
      <c r="D22" s="85"/>
      <c r="E22" s="85"/>
      <c r="F22" s="85"/>
      <c r="G22" s="85"/>
      <c r="H22" s="85"/>
      <c r="I22" s="85"/>
      <c r="J22" s="85"/>
    </row>
    <row r="23" ht="20.1" customHeight="1" spans="1:10">
      <c r="A23" s="85"/>
      <c r="B23" s="85"/>
      <c r="C23" s="85"/>
      <c r="D23" s="85"/>
      <c r="E23" s="85"/>
      <c r="F23" s="85"/>
      <c r="G23" s="85"/>
      <c r="H23" s="85"/>
      <c r="I23" s="85"/>
      <c r="J23" s="85"/>
    </row>
    <row r="24" ht="30" customHeight="1" spans="1:10">
      <c r="A24" s="412" t="s">
        <v>14</v>
      </c>
      <c r="B24" s="412"/>
      <c r="C24" s="412"/>
      <c r="D24" s="412"/>
      <c r="E24" s="412"/>
      <c r="F24" s="412"/>
      <c r="G24" s="412"/>
      <c r="H24" s="412"/>
      <c r="I24" s="412"/>
      <c r="J24" s="412"/>
    </row>
    <row r="25" ht="30" customHeight="1" spans="1:10">
      <c r="A25" s="412" t="s">
        <v>15</v>
      </c>
      <c r="B25" s="412"/>
      <c r="C25" s="412"/>
      <c r="D25" s="412"/>
      <c r="E25" s="412"/>
      <c r="F25" s="412"/>
      <c r="G25" s="412"/>
      <c r="H25" s="412"/>
      <c r="I25" s="412"/>
      <c r="J25" s="412"/>
    </row>
    <row r="26" ht="20.1" customHeight="1" spans="2:10">
      <c r="B26" s="205"/>
      <c r="C26" s="205"/>
      <c r="D26" s="205"/>
      <c r="E26" s="205"/>
      <c r="F26" s="205"/>
      <c r="G26" s="205"/>
      <c r="H26" s="205"/>
      <c r="I26" s="205"/>
      <c r="J26" s="205"/>
    </row>
    <row r="27" ht="20.1" customHeight="1" spans="2:10">
      <c r="B27" s="205"/>
      <c r="C27" s="205"/>
      <c r="D27" s="205"/>
      <c r="E27" s="205"/>
      <c r="F27" s="205"/>
      <c r="G27" s="205"/>
      <c r="H27" s="205"/>
      <c r="I27" s="205"/>
      <c r="J27" s="205"/>
    </row>
    <row r="28" ht="20.1" customHeight="1"/>
    <row r="29" ht="20.1" customHeight="1"/>
  </sheetData>
  <mergeCells count="18">
    <mergeCell ref="A1:J1"/>
    <mergeCell ref="A4:J4"/>
    <mergeCell ref="A7:J7"/>
    <mergeCell ref="A9:J9"/>
    <mergeCell ref="G12:J12"/>
    <mergeCell ref="G13:J13"/>
    <mergeCell ref="G14:J14"/>
    <mergeCell ref="A17:D17"/>
    <mergeCell ref="E17:J17"/>
    <mergeCell ref="A18:H18"/>
    <mergeCell ref="A19:J19"/>
    <mergeCell ref="A20:J20"/>
    <mergeCell ref="A21:J21"/>
    <mergeCell ref="A22:J22"/>
    <mergeCell ref="A24:J24"/>
    <mergeCell ref="A25:J25"/>
    <mergeCell ref="B26:J26"/>
    <mergeCell ref="B27:J27"/>
  </mergeCells>
  <pageMargins left="0.86" right="0.35" top="0.72" bottom="0.984" header="0.512" footer="0.512"/>
  <pageSetup paperSize="9" scale="98"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Q78"/>
  <sheetViews>
    <sheetView showGridLines="0" view="pageBreakPreview" zoomScale="80" zoomScaleNormal="75" workbookViewId="0">
      <selection activeCell="N4" sqref="N4"/>
    </sheetView>
  </sheetViews>
  <sheetFormatPr defaultColWidth="9" defaultRowHeight="13.5"/>
  <cols>
    <col min="1" max="1" width="2.25833333333333" style="84" customWidth="1"/>
    <col min="2" max="2" width="11.5" style="84" customWidth="1"/>
    <col min="3" max="3" width="10.625" style="84" customWidth="1"/>
    <col min="4" max="4" width="40.625" style="84" customWidth="1"/>
    <col min="5" max="5" width="4.375" style="84" customWidth="1"/>
    <col min="6" max="6" width="17.625" style="84" customWidth="1"/>
    <col min="7" max="7" width="10.625" style="84" customWidth="1"/>
    <col min="8" max="10" width="13.125" style="84" customWidth="1"/>
    <col min="11" max="12" width="11.125" style="84" customWidth="1"/>
    <col min="13" max="13" width="3.625" style="84" customWidth="1"/>
    <col min="14" max="14" width="50.625" style="84" customWidth="1"/>
    <col min="15" max="16384" width="9" style="84"/>
  </cols>
  <sheetData>
    <row r="1" ht="18" customHeight="1" spans="1:14">
      <c r="A1" s="84" t="s">
        <v>16</v>
      </c>
      <c r="B1" s="274"/>
      <c r="C1" s="274"/>
      <c r="D1" s="274"/>
      <c r="E1" s="274"/>
      <c r="F1" s="274"/>
      <c r="G1" s="274"/>
      <c r="H1" s="274"/>
      <c r="I1" s="274"/>
      <c r="J1" s="274"/>
      <c r="K1" s="274"/>
      <c r="L1" s="274"/>
      <c r="M1" s="274"/>
      <c r="N1" s="274"/>
    </row>
    <row r="2" ht="18" customHeight="1" spans="2:14">
      <c r="B2" s="275" t="s">
        <v>17</v>
      </c>
      <c r="C2" s="146" t="s">
        <v>18</v>
      </c>
      <c r="D2" s="274"/>
      <c r="E2" s="274"/>
      <c r="F2" s="276"/>
      <c r="G2" s="276"/>
      <c r="H2" s="276"/>
      <c r="I2" s="276"/>
      <c r="J2" s="276"/>
      <c r="K2" s="276"/>
      <c r="L2" s="276"/>
      <c r="M2" s="276"/>
      <c r="N2" s="341"/>
    </row>
    <row r="3" ht="18" customHeight="1" spans="2:14">
      <c r="B3" s="277" t="s">
        <v>19</v>
      </c>
      <c r="C3" s="278" t="s">
        <v>20</v>
      </c>
      <c r="D3" s="278"/>
      <c r="E3" s="274"/>
      <c r="F3" s="274"/>
      <c r="G3" s="274"/>
      <c r="H3" s="274"/>
      <c r="I3" s="274"/>
      <c r="J3" s="274"/>
      <c r="K3" s="274"/>
      <c r="L3" s="274"/>
      <c r="M3" s="274"/>
      <c r="N3" s="276"/>
    </row>
    <row r="4" ht="24" customHeight="1" spans="2:14">
      <c r="B4" s="91" t="s">
        <v>21</v>
      </c>
      <c r="C4" s="91"/>
      <c r="D4" s="91"/>
      <c r="E4" s="91"/>
      <c r="F4" s="91"/>
      <c r="G4" s="91"/>
      <c r="H4" s="91"/>
      <c r="I4" s="91"/>
      <c r="J4" s="91"/>
      <c r="K4" s="91"/>
      <c r="L4" s="91"/>
      <c r="M4" s="91"/>
      <c r="N4" s="341" t="s">
        <v>22</v>
      </c>
    </row>
    <row r="5" ht="30" customHeight="1" spans="2:14">
      <c r="B5" s="192" t="s">
        <v>23</v>
      </c>
      <c r="C5" s="279"/>
      <c r="D5" s="280" t="s">
        <v>24</v>
      </c>
      <c r="E5" s="152"/>
      <c r="F5" s="281" t="s">
        <v>25</v>
      </c>
      <c r="G5" s="281"/>
      <c r="H5" s="281"/>
      <c r="I5" s="281"/>
      <c r="J5" s="281"/>
      <c r="K5" s="281"/>
      <c r="L5" s="281"/>
      <c r="M5" s="297"/>
      <c r="N5" s="298" t="s">
        <v>26</v>
      </c>
    </row>
    <row r="6" ht="30" customHeight="1" spans="2:14">
      <c r="B6" s="282" t="s">
        <v>27</v>
      </c>
      <c r="C6" s="279"/>
      <c r="D6" s="283" t="s">
        <v>28</v>
      </c>
      <c r="E6" s="284" t="s">
        <v>29</v>
      </c>
      <c r="F6" s="100" t="s">
        <v>30</v>
      </c>
      <c r="G6" s="100"/>
      <c r="H6" s="100"/>
      <c r="I6" s="100"/>
      <c r="J6" s="100"/>
      <c r="K6" s="100"/>
      <c r="L6" s="100"/>
      <c r="M6" s="231"/>
      <c r="N6" s="280"/>
    </row>
    <row r="7" ht="30" customHeight="1" spans="2:14">
      <c r="B7" s="285"/>
      <c r="C7" s="286"/>
      <c r="D7" s="287"/>
      <c r="E7" s="288" t="s">
        <v>29</v>
      </c>
      <c r="F7" s="106" t="s">
        <v>31</v>
      </c>
      <c r="G7" s="106"/>
      <c r="H7" s="106"/>
      <c r="I7" s="106"/>
      <c r="J7" s="106"/>
      <c r="K7" s="106"/>
      <c r="L7" s="106"/>
      <c r="M7" s="361"/>
      <c r="N7" s="362"/>
    </row>
    <row r="8" ht="20.1" customHeight="1" spans="2:14">
      <c r="B8" s="192" t="s">
        <v>32</v>
      </c>
      <c r="C8" s="289"/>
      <c r="D8" s="290"/>
      <c r="E8" s="284" t="s">
        <v>29</v>
      </c>
      <c r="F8" s="100" t="s">
        <v>33</v>
      </c>
      <c r="G8" s="100"/>
      <c r="H8" s="100"/>
      <c r="I8" s="100"/>
      <c r="J8" s="100"/>
      <c r="K8" s="100"/>
      <c r="L8" s="100"/>
      <c r="M8" s="231"/>
      <c r="N8" s="363" t="s">
        <v>34</v>
      </c>
    </row>
    <row r="9" ht="20.1" customHeight="1" spans="2:14">
      <c r="B9" s="195"/>
      <c r="C9" s="291"/>
      <c r="D9" s="104" t="s">
        <v>35</v>
      </c>
      <c r="E9" s="292" t="s">
        <v>29</v>
      </c>
      <c r="F9" s="106" t="s">
        <v>36</v>
      </c>
      <c r="G9" s="106"/>
      <c r="H9" s="106"/>
      <c r="I9" s="106"/>
      <c r="J9" s="106"/>
      <c r="K9" s="106"/>
      <c r="L9" s="106"/>
      <c r="M9" s="361"/>
      <c r="N9" s="364"/>
    </row>
    <row r="10" ht="20.1" customHeight="1" spans="2:14">
      <c r="B10" s="285"/>
      <c r="C10" s="293"/>
      <c r="D10" s="294"/>
      <c r="E10" s="288" t="s">
        <v>29</v>
      </c>
      <c r="F10" s="295" t="s">
        <v>37</v>
      </c>
      <c r="G10" s="295"/>
      <c r="H10" s="295"/>
      <c r="I10" s="295"/>
      <c r="J10" s="295"/>
      <c r="K10" s="295"/>
      <c r="L10" s="295"/>
      <c r="M10" s="365"/>
      <c r="N10" s="366"/>
    </row>
    <row r="11" ht="8.1" customHeight="1" spans="2:14">
      <c r="B11" s="150"/>
      <c r="C11" s="150"/>
      <c r="D11" s="150"/>
      <c r="E11" s="150"/>
      <c r="F11" s="296"/>
      <c r="G11" s="296"/>
      <c r="H11" s="296"/>
      <c r="I11" s="296"/>
      <c r="J11" s="296"/>
      <c r="K11" s="296"/>
      <c r="L11" s="296"/>
      <c r="M11" s="296"/>
      <c r="N11" s="274"/>
    </row>
    <row r="12" ht="24" customHeight="1" spans="2:14">
      <c r="B12" s="91" t="s">
        <v>38</v>
      </c>
      <c r="C12" s="91"/>
      <c r="D12" s="91"/>
      <c r="E12" s="91"/>
      <c r="F12" s="91"/>
      <c r="G12" s="91"/>
      <c r="H12" s="91"/>
      <c r="I12" s="91"/>
      <c r="J12" s="91"/>
      <c r="K12" s="91"/>
      <c r="L12" s="91"/>
      <c r="M12" s="91"/>
      <c r="N12" s="367"/>
    </row>
    <row r="13" ht="30" customHeight="1" spans="2:14">
      <c r="B13" s="152" t="s">
        <v>23</v>
      </c>
      <c r="C13" s="297"/>
      <c r="D13" s="298" t="s">
        <v>24</v>
      </c>
      <c r="E13" s="152"/>
      <c r="F13" s="281" t="s">
        <v>25</v>
      </c>
      <c r="G13" s="281"/>
      <c r="H13" s="281"/>
      <c r="I13" s="281"/>
      <c r="J13" s="281"/>
      <c r="K13" s="281"/>
      <c r="L13" s="281"/>
      <c r="M13" s="297"/>
      <c r="N13" s="298" t="s">
        <v>26</v>
      </c>
    </row>
    <row r="14" ht="50.1" customHeight="1" spans="2:14">
      <c r="B14" s="299" t="s">
        <v>39</v>
      </c>
      <c r="C14" s="300"/>
      <c r="D14" s="301" t="s">
        <v>40</v>
      </c>
      <c r="E14" s="302"/>
      <c r="F14" s="303" t="s">
        <v>41</v>
      </c>
      <c r="G14" s="304" t="s">
        <v>42</v>
      </c>
      <c r="H14" s="305"/>
      <c r="I14" s="305"/>
      <c r="J14" s="305"/>
      <c r="K14" s="305"/>
      <c r="L14" s="305"/>
      <c r="M14" s="368"/>
      <c r="N14" s="369" t="s">
        <v>43</v>
      </c>
    </row>
    <row r="15" ht="45" customHeight="1" spans="2:14">
      <c r="B15" s="285"/>
      <c r="C15" s="286"/>
      <c r="D15" s="306" t="s">
        <v>44</v>
      </c>
      <c r="E15" s="307"/>
      <c r="F15" s="308"/>
      <c r="G15" s="160"/>
      <c r="H15" s="160"/>
      <c r="I15" s="160"/>
      <c r="J15" s="160"/>
      <c r="K15" s="160"/>
      <c r="L15" s="160"/>
      <c r="M15" s="370"/>
      <c r="N15" s="371"/>
    </row>
    <row r="16" ht="25" customHeight="1" spans="2:17">
      <c r="B16" s="158" t="s">
        <v>45</v>
      </c>
      <c r="C16" s="309"/>
      <c r="D16" s="117" t="s">
        <v>46</v>
      </c>
      <c r="E16" s="310" t="s">
        <v>29</v>
      </c>
      <c r="F16" s="159" t="s">
        <v>47</v>
      </c>
      <c r="G16" s="159"/>
      <c r="H16" s="159"/>
      <c r="I16" s="159"/>
      <c r="J16" s="159"/>
      <c r="K16" s="159"/>
      <c r="L16" s="159"/>
      <c r="M16" s="372"/>
      <c r="N16" s="117" t="s">
        <v>48</v>
      </c>
      <c r="Q16"/>
    </row>
    <row r="17" ht="40" customHeight="1" spans="2:17">
      <c r="B17" s="311"/>
      <c r="C17" s="312"/>
      <c r="D17" s="313"/>
      <c r="E17" s="314"/>
      <c r="F17" s="315" t="s">
        <v>49</v>
      </c>
      <c r="G17" s="316" t="s">
        <v>50</v>
      </c>
      <c r="H17" s="316"/>
      <c r="I17" s="316"/>
      <c r="J17" s="316"/>
      <c r="K17" s="316"/>
      <c r="L17" s="316"/>
      <c r="M17" s="373"/>
      <c r="N17" s="313"/>
      <c r="Q17"/>
    </row>
    <row r="18" ht="40" customHeight="1" spans="2:17">
      <c r="B18" s="311"/>
      <c r="C18" s="312"/>
      <c r="D18" s="313"/>
      <c r="E18" s="314"/>
      <c r="F18" s="315" t="s">
        <v>51</v>
      </c>
      <c r="G18" s="316" t="s">
        <v>52</v>
      </c>
      <c r="H18" s="316"/>
      <c r="I18" s="316"/>
      <c r="J18" s="316"/>
      <c r="K18" s="316"/>
      <c r="L18" s="316"/>
      <c r="M18" s="373"/>
      <c r="N18" s="313"/>
      <c r="Q18"/>
    </row>
    <row r="19" ht="40" customHeight="1" spans="2:14">
      <c r="B19" s="311"/>
      <c r="C19" s="312"/>
      <c r="D19" s="313"/>
      <c r="E19" s="314"/>
      <c r="F19" s="317" t="s">
        <v>53</v>
      </c>
      <c r="G19" s="317" t="s">
        <v>54</v>
      </c>
      <c r="H19" s="317" t="s">
        <v>55</v>
      </c>
      <c r="I19" s="319" t="s">
        <v>56</v>
      </c>
      <c r="J19" s="374" t="s">
        <v>57</v>
      </c>
      <c r="K19" s="317" t="s">
        <v>58</v>
      </c>
      <c r="L19" s="317"/>
      <c r="M19" s="375"/>
      <c r="N19" s="364"/>
    </row>
    <row r="20" ht="54.95" customHeight="1" spans="2:14">
      <c r="B20" s="311"/>
      <c r="C20" s="312"/>
      <c r="D20" s="313"/>
      <c r="E20" s="314"/>
      <c r="F20" s="318" t="s">
        <v>59</v>
      </c>
      <c r="G20" s="319" t="s">
        <v>60</v>
      </c>
      <c r="H20" s="320" t="s">
        <v>61</v>
      </c>
      <c r="I20" s="376" t="s">
        <v>62</v>
      </c>
      <c r="J20" s="318" t="s">
        <v>63</v>
      </c>
      <c r="K20" s="377" t="s">
        <v>64</v>
      </c>
      <c r="L20" s="377"/>
      <c r="M20" s="375"/>
      <c r="N20" s="364"/>
    </row>
    <row r="21" ht="53.1" customHeight="1" spans="2:17">
      <c r="B21" s="321"/>
      <c r="C21" s="322"/>
      <c r="D21" s="306"/>
      <c r="E21" s="323" t="s">
        <v>29</v>
      </c>
      <c r="F21" s="160" t="s">
        <v>65</v>
      </c>
      <c r="G21" s="324"/>
      <c r="H21" s="324"/>
      <c r="I21" s="324"/>
      <c r="J21" s="324"/>
      <c r="K21" s="324"/>
      <c r="L21" s="324"/>
      <c r="M21" s="378"/>
      <c r="N21" s="366"/>
      <c r="Q21" s="404"/>
    </row>
    <row r="22" s="83" customFormat="1" ht="20.1" customHeight="1" spans="1:14">
      <c r="A22" s="84"/>
      <c r="B22" s="325" t="s">
        <v>66</v>
      </c>
      <c r="C22" s="146" t="s">
        <v>67</v>
      </c>
      <c r="D22" s="326"/>
      <c r="E22" s="325" t="s">
        <v>68</v>
      </c>
      <c r="F22" s="150" t="s">
        <v>69</v>
      </c>
      <c r="G22" s="327"/>
      <c r="H22" s="327"/>
      <c r="I22" s="327"/>
      <c r="J22" s="327"/>
      <c r="K22" s="327"/>
      <c r="L22" s="327"/>
      <c r="M22" s="327"/>
      <c r="N22" s="379"/>
    </row>
    <row r="23" s="83" customFormat="1" ht="18" customHeight="1" spans="1:14">
      <c r="A23" s="84" t="s">
        <v>70</v>
      </c>
      <c r="B23" s="277"/>
      <c r="C23" s="150"/>
      <c r="D23" s="326"/>
      <c r="E23" s="328"/>
      <c r="F23" s="327"/>
      <c r="G23" s="327"/>
      <c r="H23" s="327"/>
      <c r="I23" s="327"/>
      <c r="J23" s="327"/>
      <c r="K23" s="327"/>
      <c r="L23" s="327"/>
      <c r="M23" s="327"/>
      <c r="N23" s="379"/>
    </row>
    <row r="24" ht="18" customHeight="1" spans="2:14">
      <c r="B24" s="275" t="s">
        <v>17</v>
      </c>
      <c r="C24" s="146" t="s">
        <v>18</v>
      </c>
      <c r="D24" s="274"/>
      <c r="E24" s="274"/>
      <c r="F24" s="276"/>
      <c r="G24" s="276"/>
      <c r="H24" s="276"/>
      <c r="I24" s="276"/>
      <c r="J24" s="276"/>
      <c r="K24" s="276"/>
      <c r="L24" s="276"/>
      <c r="M24" s="276"/>
      <c r="N24" s="341"/>
    </row>
    <row r="25" ht="18" customHeight="1" spans="2:14">
      <c r="B25" s="277" t="s">
        <v>19</v>
      </c>
      <c r="C25" s="278" t="s">
        <v>20</v>
      </c>
      <c r="D25" s="278"/>
      <c r="E25" s="274"/>
      <c r="F25" s="274"/>
      <c r="G25" s="274"/>
      <c r="H25" s="274"/>
      <c r="I25" s="274"/>
      <c r="J25" s="274"/>
      <c r="K25" s="274"/>
      <c r="L25" s="274"/>
      <c r="M25" s="274"/>
      <c r="N25" s="276"/>
    </row>
    <row r="26" s="83" customFormat="1" ht="24" customHeight="1" spans="2:14">
      <c r="B26" s="151" t="s">
        <v>71</v>
      </c>
      <c r="C26" s="151"/>
      <c r="D26" s="151"/>
      <c r="E26" s="151"/>
      <c r="F26" s="151"/>
      <c r="G26" s="151"/>
      <c r="H26" s="151"/>
      <c r="I26" s="151"/>
      <c r="J26" s="151"/>
      <c r="K26" s="151"/>
      <c r="L26" s="151"/>
      <c r="M26" s="151"/>
      <c r="N26" s="341" t="s">
        <v>22</v>
      </c>
    </row>
    <row r="27" s="83" customFormat="1" ht="21" customHeight="1" spans="2:14">
      <c r="B27" s="152" t="s">
        <v>72</v>
      </c>
      <c r="C27" s="153"/>
      <c r="D27" s="329"/>
      <c r="E27" s="330"/>
      <c r="F27" s="331"/>
      <c r="G27" s="331"/>
      <c r="H27" s="331"/>
      <c r="I27" s="331"/>
      <c r="J27" s="331"/>
      <c r="K27" s="331"/>
      <c r="L27" s="331"/>
      <c r="M27" s="331"/>
      <c r="N27" s="276"/>
    </row>
    <row r="28" s="83" customFormat="1" ht="20" customHeight="1" spans="2:14">
      <c r="B28" s="152" t="s">
        <v>23</v>
      </c>
      <c r="C28" s="297"/>
      <c r="D28" s="298" t="s">
        <v>24</v>
      </c>
      <c r="E28" s="152"/>
      <c r="F28" s="281" t="s">
        <v>25</v>
      </c>
      <c r="G28" s="281"/>
      <c r="H28" s="281"/>
      <c r="I28" s="281"/>
      <c r="J28" s="281"/>
      <c r="K28" s="281"/>
      <c r="L28" s="281"/>
      <c r="M28" s="297"/>
      <c r="N28" s="298" t="s">
        <v>26</v>
      </c>
    </row>
    <row r="29" ht="25" customHeight="1" spans="2:14">
      <c r="B29" s="158" t="s">
        <v>73</v>
      </c>
      <c r="C29" s="309"/>
      <c r="D29" s="117" t="s">
        <v>46</v>
      </c>
      <c r="E29" s="310" t="s">
        <v>29</v>
      </c>
      <c r="F29" s="159" t="s">
        <v>74</v>
      </c>
      <c r="G29" s="159"/>
      <c r="H29" s="159"/>
      <c r="I29" s="159"/>
      <c r="J29" s="159"/>
      <c r="K29" s="159"/>
      <c r="L29" s="159"/>
      <c r="M29" s="372"/>
      <c r="N29" s="380" t="s">
        <v>75</v>
      </c>
    </row>
    <row r="30" ht="40" customHeight="1" spans="2:17">
      <c r="B30" s="311"/>
      <c r="C30" s="312"/>
      <c r="D30" s="313"/>
      <c r="E30" s="314"/>
      <c r="F30" s="332" t="s">
        <v>49</v>
      </c>
      <c r="G30" s="316" t="s">
        <v>50</v>
      </c>
      <c r="H30" s="316"/>
      <c r="I30" s="316"/>
      <c r="J30" s="316"/>
      <c r="K30" s="316"/>
      <c r="L30" s="316"/>
      <c r="M30" s="373"/>
      <c r="N30" s="313"/>
      <c r="Q30"/>
    </row>
    <row r="31" ht="40" customHeight="1" spans="2:17">
      <c r="B31" s="311"/>
      <c r="C31" s="312"/>
      <c r="D31" s="313"/>
      <c r="E31" s="314"/>
      <c r="F31" s="332" t="s">
        <v>51</v>
      </c>
      <c r="G31" s="316" t="s">
        <v>52</v>
      </c>
      <c r="H31" s="316"/>
      <c r="I31" s="316"/>
      <c r="J31" s="316"/>
      <c r="K31" s="316"/>
      <c r="L31" s="316"/>
      <c r="M31" s="373"/>
      <c r="N31" s="313"/>
      <c r="Q31"/>
    </row>
    <row r="32" ht="40" customHeight="1" spans="2:14">
      <c r="B32" s="311"/>
      <c r="C32" s="312"/>
      <c r="D32" s="313"/>
      <c r="E32" s="314"/>
      <c r="F32" s="317" t="s">
        <v>53</v>
      </c>
      <c r="G32" s="317" t="s">
        <v>54</v>
      </c>
      <c r="H32" s="317" t="s">
        <v>55</v>
      </c>
      <c r="I32" s="319" t="s">
        <v>56</v>
      </c>
      <c r="J32" s="374" t="s">
        <v>57</v>
      </c>
      <c r="K32" s="317" t="s">
        <v>58</v>
      </c>
      <c r="L32" s="317"/>
      <c r="M32" s="375"/>
      <c r="N32" s="381"/>
    </row>
    <row r="33" ht="54" customHeight="1" spans="2:14">
      <c r="B33" s="311"/>
      <c r="C33" s="312"/>
      <c r="D33" s="313"/>
      <c r="E33" s="314"/>
      <c r="F33" s="318" t="s">
        <v>59</v>
      </c>
      <c r="G33" s="319" t="s">
        <v>60</v>
      </c>
      <c r="H33" s="320" t="s">
        <v>61</v>
      </c>
      <c r="I33" s="376" t="s">
        <v>62</v>
      </c>
      <c r="J33" s="318" t="s">
        <v>63</v>
      </c>
      <c r="K33" s="377" t="s">
        <v>64</v>
      </c>
      <c r="L33" s="377"/>
      <c r="M33" s="375"/>
      <c r="N33" s="381"/>
    </row>
    <row r="34" ht="18.95" customHeight="1" spans="2:14">
      <c r="B34" s="321"/>
      <c r="C34" s="322"/>
      <c r="D34" s="306"/>
      <c r="E34" s="323" t="s">
        <v>29</v>
      </c>
      <c r="F34" s="160" t="s">
        <v>76</v>
      </c>
      <c r="G34" s="324"/>
      <c r="H34" s="324"/>
      <c r="I34" s="324"/>
      <c r="J34" s="324"/>
      <c r="K34" s="324"/>
      <c r="L34" s="324"/>
      <c r="M34" s="378"/>
      <c r="N34" s="382"/>
    </row>
    <row r="35" ht="18" customHeight="1" spans="2:14">
      <c r="B35" s="333" t="s">
        <v>77</v>
      </c>
      <c r="C35" s="279"/>
      <c r="D35" s="161" t="s">
        <v>78</v>
      </c>
      <c r="E35" s="284" t="s">
        <v>29</v>
      </c>
      <c r="F35" s="162" t="s">
        <v>79</v>
      </c>
      <c r="G35" s="162"/>
      <c r="H35" s="162"/>
      <c r="I35" s="162"/>
      <c r="J35" s="162"/>
      <c r="K35" s="162"/>
      <c r="L35" s="162"/>
      <c r="M35" s="383"/>
      <c r="N35" s="117" t="s">
        <v>80</v>
      </c>
    </row>
    <row r="36" ht="18" customHeight="1" spans="2:14">
      <c r="B36" s="195"/>
      <c r="C36" s="300"/>
      <c r="D36" s="334"/>
      <c r="E36" s="292" t="s">
        <v>29</v>
      </c>
      <c r="F36" s="166" t="s">
        <v>81</v>
      </c>
      <c r="G36" s="166"/>
      <c r="H36" s="166"/>
      <c r="I36" s="166"/>
      <c r="J36" s="166"/>
      <c r="K36" s="166"/>
      <c r="L36" s="166"/>
      <c r="M36" s="384"/>
      <c r="N36" s="364"/>
    </row>
    <row r="37" ht="18" customHeight="1" spans="2:14">
      <c r="B37" s="285"/>
      <c r="C37" s="286"/>
      <c r="D37" s="335"/>
      <c r="E37" s="288" t="s">
        <v>29</v>
      </c>
      <c r="F37" s="336" t="s">
        <v>82</v>
      </c>
      <c r="G37" s="336"/>
      <c r="H37" s="336"/>
      <c r="I37" s="336"/>
      <c r="J37" s="336"/>
      <c r="K37" s="336"/>
      <c r="L37" s="336"/>
      <c r="M37" s="385"/>
      <c r="N37" s="366"/>
    </row>
    <row r="38" ht="8.1" customHeight="1" spans="2:14">
      <c r="B38" s="150"/>
      <c r="C38" s="150"/>
      <c r="D38" s="327"/>
      <c r="E38" s="327"/>
      <c r="F38" s="327"/>
      <c r="G38" s="327"/>
      <c r="H38" s="327"/>
      <c r="I38" s="327"/>
      <c r="J38" s="327"/>
      <c r="K38" s="327"/>
      <c r="L38" s="327"/>
      <c r="M38" s="327"/>
      <c r="N38" s="386"/>
    </row>
    <row r="39" s="83" customFormat="1" ht="24" customHeight="1" spans="2:14">
      <c r="B39" s="91" t="s">
        <v>83</v>
      </c>
      <c r="C39" s="91"/>
      <c r="D39" s="91"/>
      <c r="E39" s="91"/>
      <c r="F39" s="91"/>
      <c r="G39" s="91"/>
      <c r="H39" s="91"/>
      <c r="I39" s="91"/>
      <c r="J39" s="91"/>
      <c r="K39" s="91"/>
      <c r="L39" s="91"/>
      <c r="M39" s="91"/>
      <c r="N39" s="305"/>
    </row>
    <row r="40" s="83" customFormat="1" ht="20" customHeight="1" spans="2:14">
      <c r="B40" s="152" t="s">
        <v>23</v>
      </c>
      <c r="C40" s="297"/>
      <c r="D40" s="298" t="s">
        <v>24</v>
      </c>
      <c r="E40" s="152"/>
      <c r="F40" s="281" t="s">
        <v>25</v>
      </c>
      <c r="G40" s="281"/>
      <c r="H40" s="281"/>
      <c r="I40" s="281"/>
      <c r="J40" s="281"/>
      <c r="K40" s="281"/>
      <c r="L40" s="281"/>
      <c r="M40" s="297"/>
      <c r="N40" s="298" t="s">
        <v>26</v>
      </c>
    </row>
    <row r="41" s="83" customFormat="1" ht="18" customHeight="1" spans="2:14">
      <c r="B41" s="178" t="s">
        <v>84</v>
      </c>
      <c r="C41" s="337"/>
      <c r="D41" s="172" t="s">
        <v>85</v>
      </c>
      <c r="E41" s="284" t="s">
        <v>29</v>
      </c>
      <c r="F41" s="100" t="s">
        <v>86</v>
      </c>
      <c r="G41" s="100"/>
      <c r="H41" s="100"/>
      <c r="I41" s="100"/>
      <c r="J41" s="100"/>
      <c r="K41" s="100"/>
      <c r="L41" s="100"/>
      <c r="M41" s="231"/>
      <c r="N41" s="363" t="s">
        <v>87</v>
      </c>
    </row>
    <row r="42" s="83" customFormat="1" ht="18" customHeight="1" spans="2:14">
      <c r="B42" s="285"/>
      <c r="C42" s="286"/>
      <c r="D42" s="338"/>
      <c r="E42" s="288" t="s">
        <v>29</v>
      </c>
      <c r="F42" s="176" t="s">
        <v>82</v>
      </c>
      <c r="G42" s="176"/>
      <c r="H42" s="176"/>
      <c r="I42" s="176"/>
      <c r="J42" s="176"/>
      <c r="K42" s="176"/>
      <c r="L42" s="176"/>
      <c r="M42" s="387"/>
      <c r="N42" s="366"/>
    </row>
    <row r="43" s="83" customFormat="1" ht="18" customHeight="1" spans="2:14">
      <c r="B43" s="195" t="s">
        <v>88</v>
      </c>
      <c r="C43" s="300"/>
      <c r="D43" s="339" t="s">
        <v>89</v>
      </c>
      <c r="E43" s="314" t="s">
        <v>29</v>
      </c>
      <c r="F43" s="146" t="s">
        <v>90</v>
      </c>
      <c r="G43" s="146"/>
      <c r="H43" s="146"/>
      <c r="I43" s="146"/>
      <c r="J43" s="146"/>
      <c r="K43" s="146"/>
      <c r="L43" s="146"/>
      <c r="M43" s="388"/>
      <c r="N43" s="389" t="s">
        <v>91</v>
      </c>
    </row>
    <row r="44" s="83" customFormat="1" ht="18" customHeight="1" spans="2:14">
      <c r="B44" s="195"/>
      <c r="C44" s="300"/>
      <c r="D44" s="339"/>
      <c r="E44" s="284"/>
      <c r="F44" s="340" t="s">
        <v>92</v>
      </c>
      <c r="G44" s="340"/>
      <c r="H44" s="340"/>
      <c r="I44" s="340"/>
      <c r="J44" s="340"/>
      <c r="K44" s="340"/>
      <c r="L44" s="340"/>
      <c r="M44" s="390"/>
      <c r="N44" s="389"/>
    </row>
    <row r="45" s="83" customFormat="1" ht="18" customHeight="1" spans="2:14">
      <c r="B45" s="195"/>
      <c r="C45" s="300"/>
      <c r="D45" s="339"/>
      <c r="E45" s="323" t="s">
        <v>29</v>
      </c>
      <c r="F45" s="341" t="s">
        <v>93</v>
      </c>
      <c r="G45" s="341"/>
      <c r="H45" s="341"/>
      <c r="I45" s="341"/>
      <c r="J45" s="341"/>
      <c r="K45" s="341"/>
      <c r="L45" s="341"/>
      <c r="M45" s="388"/>
      <c r="N45" s="389"/>
    </row>
    <row r="46" ht="21" customHeight="1" spans="2:14">
      <c r="B46" s="178" t="s">
        <v>94</v>
      </c>
      <c r="C46" s="337"/>
      <c r="D46" s="172" t="s">
        <v>95</v>
      </c>
      <c r="E46" s="314" t="s">
        <v>29</v>
      </c>
      <c r="F46" s="184" t="s">
        <v>96</v>
      </c>
      <c r="G46" s="184"/>
      <c r="H46" s="184"/>
      <c r="I46" s="184"/>
      <c r="J46" s="184"/>
      <c r="K46" s="184"/>
      <c r="L46" s="184"/>
      <c r="M46" s="391"/>
      <c r="N46" s="363" t="s">
        <v>97</v>
      </c>
    </row>
    <row r="47" ht="18.95" customHeight="1" spans="2:14">
      <c r="B47" s="179"/>
      <c r="C47" s="342"/>
      <c r="D47" s="181"/>
      <c r="E47" s="314"/>
      <c r="F47" s="343" t="s">
        <v>98</v>
      </c>
      <c r="G47" s="344"/>
      <c r="H47" s="344"/>
      <c r="I47" s="344"/>
      <c r="J47" s="344"/>
      <c r="K47" s="344"/>
      <c r="L47" s="392"/>
      <c r="M47" s="393"/>
      <c r="N47" s="364"/>
    </row>
    <row r="48" ht="18.95" customHeight="1" spans="2:14">
      <c r="B48" s="179"/>
      <c r="C48" s="342"/>
      <c r="D48" s="181"/>
      <c r="E48" s="314"/>
      <c r="F48" s="345" t="s">
        <v>99</v>
      </c>
      <c r="G48" s="191"/>
      <c r="H48" s="191"/>
      <c r="I48" s="191"/>
      <c r="J48" s="191"/>
      <c r="K48" s="191"/>
      <c r="L48" s="394"/>
      <c r="M48" s="393"/>
      <c r="N48" s="364"/>
    </row>
    <row r="49" ht="18.95" customHeight="1" spans="2:14">
      <c r="B49" s="179"/>
      <c r="C49" s="342"/>
      <c r="D49" s="181"/>
      <c r="E49" s="314"/>
      <c r="F49" s="345" t="s">
        <v>100</v>
      </c>
      <c r="G49" s="191"/>
      <c r="H49" s="191"/>
      <c r="I49" s="191"/>
      <c r="J49" s="191"/>
      <c r="K49" s="191"/>
      <c r="L49" s="394"/>
      <c r="M49" s="393"/>
      <c r="N49" s="364"/>
    </row>
    <row r="50" ht="18.95" customHeight="1" spans="2:14">
      <c r="B50" s="179"/>
      <c r="C50" s="342"/>
      <c r="D50" s="181"/>
      <c r="E50" s="314"/>
      <c r="F50" s="345" t="s">
        <v>101</v>
      </c>
      <c r="G50" s="191"/>
      <c r="H50" s="191"/>
      <c r="I50" s="191"/>
      <c r="J50" s="191"/>
      <c r="K50" s="191"/>
      <c r="L50" s="394"/>
      <c r="M50" s="393"/>
      <c r="N50" s="364"/>
    </row>
    <row r="51" ht="18.95" customHeight="1" spans="2:14">
      <c r="B51" s="179"/>
      <c r="C51" s="342"/>
      <c r="D51" s="181"/>
      <c r="E51" s="314"/>
      <c r="F51" s="346" t="s">
        <v>102</v>
      </c>
      <c r="G51" s="182"/>
      <c r="H51" s="182"/>
      <c r="I51" s="182"/>
      <c r="J51" s="182"/>
      <c r="K51" s="182"/>
      <c r="L51" s="395"/>
      <c r="M51" s="393"/>
      <c r="N51" s="364"/>
    </row>
    <row r="52" ht="8.1" customHeight="1" spans="2:14">
      <c r="B52" s="179"/>
      <c r="C52" s="342"/>
      <c r="D52" s="181"/>
      <c r="E52" s="314"/>
      <c r="F52" s="191"/>
      <c r="G52" s="191"/>
      <c r="H52" s="191"/>
      <c r="I52" s="191"/>
      <c r="J52" s="191"/>
      <c r="K52" s="191"/>
      <c r="L52" s="191"/>
      <c r="M52" s="393"/>
      <c r="N52" s="364"/>
    </row>
    <row r="53" ht="18.95" customHeight="1" spans="2:14">
      <c r="B53" s="285"/>
      <c r="C53" s="286"/>
      <c r="D53" s="338"/>
      <c r="E53" s="288" t="s">
        <v>29</v>
      </c>
      <c r="F53" s="176" t="s">
        <v>103</v>
      </c>
      <c r="G53" s="176"/>
      <c r="H53" s="176"/>
      <c r="I53" s="176"/>
      <c r="J53" s="176"/>
      <c r="K53" s="176"/>
      <c r="L53" s="176"/>
      <c r="M53" s="387"/>
      <c r="N53" s="366"/>
    </row>
    <row r="54" ht="30.75" customHeight="1" spans="2:14">
      <c r="B54" s="347" t="s">
        <v>104</v>
      </c>
      <c r="C54" s="348"/>
      <c r="D54" s="349" t="s">
        <v>105</v>
      </c>
      <c r="E54" s="284" t="s">
        <v>29</v>
      </c>
      <c r="F54" s="350" t="s">
        <v>106</v>
      </c>
      <c r="G54" s="350"/>
      <c r="H54" s="350"/>
      <c r="I54" s="350"/>
      <c r="J54" s="350"/>
      <c r="K54" s="350"/>
      <c r="L54" s="350"/>
      <c r="M54" s="396"/>
      <c r="N54" s="397" t="s">
        <v>107</v>
      </c>
    </row>
    <row r="55" ht="20" customHeight="1" spans="2:14">
      <c r="B55" s="351"/>
      <c r="C55" s="352"/>
      <c r="D55" s="353"/>
      <c r="E55" s="284" t="s">
        <v>29</v>
      </c>
      <c r="F55" s="106" t="s">
        <v>108</v>
      </c>
      <c r="G55" s="106"/>
      <c r="H55" s="106"/>
      <c r="I55" s="106"/>
      <c r="J55" s="106"/>
      <c r="K55" s="106"/>
      <c r="L55" s="106"/>
      <c r="M55" s="361"/>
      <c r="N55" s="398"/>
    </row>
    <row r="56" ht="20" customHeight="1" spans="2:14">
      <c r="B56" s="307"/>
      <c r="C56" s="354"/>
      <c r="D56" s="355"/>
      <c r="E56" s="288" t="s">
        <v>29</v>
      </c>
      <c r="F56" s="176" t="s">
        <v>109</v>
      </c>
      <c r="G56" s="176"/>
      <c r="H56" s="176"/>
      <c r="I56" s="176"/>
      <c r="J56" s="176"/>
      <c r="K56" s="176"/>
      <c r="L56" s="176"/>
      <c r="M56" s="387"/>
      <c r="N56" s="399"/>
    </row>
    <row r="57" ht="18" customHeight="1" spans="2:14">
      <c r="B57" s="178" t="s">
        <v>110</v>
      </c>
      <c r="C57" s="337"/>
      <c r="D57" s="172" t="s">
        <v>111</v>
      </c>
      <c r="E57" s="284" t="s">
        <v>29</v>
      </c>
      <c r="F57" s="173" t="s">
        <v>112</v>
      </c>
      <c r="G57" s="173"/>
      <c r="H57" s="173"/>
      <c r="I57" s="173"/>
      <c r="J57" s="173"/>
      <c r="K57" s="173"/>
      <c r="L57" s="173"/>
      <c r="M57" s="400"/>
      <c r="N57" s="363" t="s">
        <v>113</v>
      </c>
    </row>
    <row r="58" ht="18" customHeight="1" spans="2:14">
      <c r="B58" s="179"/>
      <c r="C58" s="342"/>
      <c r="D58" s="181"/>
      <c r="E58" s="284" t="s">
        <v>29</v>
      </c>
      <c r="F58" s="182" t="s">
        <v>114</v>
      </c>
      <c r="G58" s="182"/>
      <c r="H58" s="182"/>
      <c r="I58" s="182"/>
      <c r="J58" s="182"/>
      <c r="K58" s="182"/>
      <c r="L58" s="182"/>
      <c r="M58" s="401"/>
      <c r="N58" s="364"/>
    </row>
    <row r="59" ht="18" customHeight="1" spans="2:14">
      <c r="B59" s="285"/>
      <c r="C59" s="286"/>
      <c r="D59" s="338"/>
      <c r="E59" s="288" t="s">
        <v>29</v>
      </c>
      <c r="F59" s="176" t="s">
        <v>115</v>
      </c>
      <c r="G59" s="176"/>
      <c r="H59" s="176"/>
      <c r="I59" s="176"/>
      <c r="J59" s="176"/>
      <c r="K59" s="176"/>
      <c r="L59" s="176"/>
      <c r="M59" s="387"/>
      <c r="N59" s="366"/>
    </row>
    <row r="60" ht="18" customHeight="1" spans="2:14">
      <c r="B60" s="282" t="s">
        <v>116</v>
      </c>
      <c r="C60" s="356"/>
      <c r="D60" s="172" t="s">
        <v>117</v>
      </c>
      <c r="E60" s="284" t="s">
        <v>29</v>
      </c>
      <c r="F60" s="357" t="s">
        <v>118</v>
      </c>
      <c r="G60" s="357"/>
      <c r="H60" s="357"/>
      <c r="I60" s="357"/>
      <c r="J60" s="357"/>
      <c r="K60" s="357"/>
      <c r="L60" s="357"/>
      <c r="M60" s="402"/>
      <c r="N60" s="232" t="s">
        <v>119</v>
      </c>
    </row>
    <row r="61" ht="18" customHeight="1" spans="2:14">
      <c r="B61" s="302"/>
      <c r="C61" s="358"/>
      <c r="D61" s="181"/>
      <c r="E61" s="284" t="s">
        <v>29</v>
      </c>
      <c r="F61" s="359" t="s">
        <v>120</v>
      </c>
      <c r="G61" s="359"/>
      <c r="H61" s="360"/>
      <c r="I61" s="359"/>
      <c r="J61" s="359"/>
      <c r="K61" s="359"/>
      <c r="L61" s="359"/>
      <c r="M61" s="403"/>
      <c r="N61" s="239"/>
    </row>
    <row r="62" ht="18" customHeight="1" spans="2:14">
      <c r="B62" s="302"/>
      <c r="C62" s="358"/>
      <c r="D62" s="181"/>
      <c r="E62" s="292" t="s">
        <v>29</v>
      </c>
      <c r="F62" s="359" t="s">
        <v>121</v>
      </c>
      <c r="G62" s="359"/>
      <c r="H62" s="360"/>
      <c r="I62" s="359"/>
      <c r="J62" s="359"/>
      <c r="K62" s="359"/>
      <c r="L62" s="359"/>
      <c r="M62" s="403"/>
      <c r="N62" s="239"/>
    </row>
    <row r="63" ht="18" customHeight="1" spans="2:14">
      <c r="B63" s="307"/>
      <c r="C63" s="354"/>
      <c r="D63" s="338"/>
      <c r="E63" s="288" t="s">
        <v>29</v>
      </c>
      <c r="F63" s="176" t="s">
        <v>122</v>
      </c>
      <c r="G63" s="176"/>
      <c r="H63" s="176"/>
      <c r="I63" s="176"/>
      <c r="J63" s="176"/>
      <c r="K63" s="176"/>
      <c r="L63" s="176"/>
      <c r="M63" s="387"/>
      <c r="N63" s="240"/>
    </row>
    <row r="64" s="83" customFormat="1" ht="18.95" customHeight="1" spans="1:14">
      <c r="A64" s="84"/>
      <c r="B64" s="325" t="s">
        <v>66</v>
      </c>
      <c r="C64" s="146" t="s">
        <v>67</v>
      </c>
      <c r="D64" s="326"/>
      <c r="E64" s="325" t="s">
        <v>68</v>
      </c>
      <c r="F64" s="150" t="s">
        <v>69</v>
      </c>
      <c r="G64" s="327"/>
      <c r="H64" s="327"/>
      <c r="I64" s="327"/>
      <c r="J64" s="327"/>
      <c r="K64" s="327"/>
      <c r="L64" s="327"/>
      <c r="M64" s="327"/>
      <c r="N64" s="379"/>
    </row>
    <row r="65" s="83" customFormat="1" ht="20.1" customHeight="1" spans="1:14">
      <c r="A65" s="84"/>
      <c r="B65" s="325"/>
      <c r="C65" s="146"/>
      <c r="D65" s="326"/>
      <c r="E65" s="328"/>
      <c r="F65" s="327"/>
      <c r="G65" s="327"/>
      <c r="H65" s="327"/>
      <c r="I65" s="327"/>
      <c r="J65" s="327"/>
      <c r="K65" s="327"/>
      <c r="L65" s="327"/>
      <c r="M65" s="327"/>
      <c r="N65" s="379"/>
    </row>
    <row r="66" s="83" customFormat="1" ht="20.1" customHeight="1" spans="1:14">
      <c r="A66" s="84"/>
      <c r="B66" s="325"/>
      <c r="C66" s="146"/>
      <c r="D66" s="326"/>
      <c r="E66" s="328"/>
      <c r="F66" s="327"/>
      <c r="G66" s="327"/>
      <c r="H66" s="327"/>
      <c r="I66" s="327"/>
      <c r="J66" s="327"/>
      <c r="K66" s="327"/>
      <c r="L66" s="327"/>
      <c r="M66" s="327"/>
      <c r="N66" s="379"/>
    </row>
    <row r="67" s="83" customFormat="1" ht="20.1" customHeight="1" spans="1:14">
      <c r="A67" s="84"/>
      <c r="B67" s="325"/>
      <c r="C67" s="146"/>
      <c r="D67" s="326"/>
      <c r="E67" s="328"/>
      <c r="F67" s="327"/>
      <c r="G67" s="327"/>
      <c r="H67" s="327"/>
      <c r="I67" s="327"/>
      <c r="J67" s="327"/>
      <c r="K67" s="327"/>
      <c r="L67" s="327"/>
      <c r="M67" s="327"/>
      <c r="N67" s="379"/>
    </row>
    <row r="68" s="83" customFormat="1" ht="20.1" customHeight="1" spans="1:14">
      <c r="A68" s="84"/>
      <c r="B68" s="325"/>
      <c r="C68" s="146"/>
      <c r="D68" s="326"/>
      <c r="E68" s="328"/>
      <c r="F68" s="327"/>
      <c r="G68" s="327"/>
      <c r="H68" s="327"/>
      <c r="I68" s="327"/>
      <c r="J68" s="327"/>
      <c r="K68" s="327"/>
      <c r="L68" s="327"/>
      <c r="M68" s="327"/>
      <c r="N68" s="379"/>
    </row>
    <row r="69" s="83" customFormat="1" ht="20.1" customHeight="1" spans="1:14">
      <c r="A69" s="84"/>
      <c r="B69" s="325"/>
      <c r="C69" s="146"/>
      <c r="D69" s="326"/>
      <c r="E69" s="328"/>
      <c r="F69" s="327"/>
      <c r="G69" s="327"/>
      <c r="H69" s="327"/>
      <c r="I69" s="327"/>
      <c r="J69" s="327"/>
      <c r="K69" s="327"/>
      <c r="L69" s="327"/>
      <c r="M69" s="327"/>
      <c r="N69" s="379"/>
    </row>
    <row r="70" s="83" customFormat="1" ht="20.1" customHeight="1" spans="1:14">
      <c r="A70" s="84"/>
      <c r="B70" s="325"/>
      <c r="C70" s="146"/>
      <c r="D70" s="326"/>
      <c r="E70" s="328"/>
      <c r="F70" s="327"/>
      <c r="G70" s="327"/>
      <c r="H70" s="327"/>
      <c r="I70" s="327"/>
      <c r="J70" s="327"/>
      <c r="K70" s="327"/>
      <c r="L70" s="327"/>
      <c r="M70" s="327"/>
      <c r="N70" s="379"/>
    </row>
    <row r="71" s="83" customFormat="1" ht="20.1" customHeight="1" spans="1:14">
      <c r="A71" s="84"/>
      <c r="B71" s="325"/>
      <c r="C71" s="146"/>
      <c r="D71" s="326"/>
      <c r="E71" s="328"/>
      <c r="F71" s="327"/>
      <c r="G71" s="327"/>
      <c r="H71" s="327"/>
      <c r="I71" s="327"/>
      <c r="J71" s="327"/>
      <c r="K71" s="327"/>
      <c r="L71" s="327"/>
      <c r="M71" s="327"/>
      <c r="N71" s="379"/>
    </row>
    <row r="72" s="83" customFormat="1" ht="20.1" customHeight="1" spans="1:14">
      <c r="A72" s="84"/>
      <c r="B72" s="325"/>
      <c r="C72" s="146"/>
      <c r="D72" s="326"/>
      <c r="E72" s="328"/>
      <c r="F72" s="327"/>
      <c r="G72" s="327"/>
      <c r="H72" s="327"/>
      <c r="I72" s="327"/>
      <c r="J72" s="327"/>
      <c r="K72" s="327"/>
      <c r="L72" s="327"/>
      <c r="M72" s="327"/>
      <c r="N72" s="379"/>
    </row>
    <row r="73" s="83" customFormat="1" ht="20.1" customHeight="1" spans="1:14">
      <c r="A73" s="84"/>
      <c r="B73" s="325"/>
      <c r="C73" s="146"/>
      <c r="D73" s="326"/>
      <c r="E73" s="328"/>
      <c r="F73" s="327"/>
      <c r="G73" s="327"/>
      <c r="H73" s="327"/>
      <c r="I73" s="327"/>
      <c r="J73" s="327"/>
      <c r="K73" s="327"/>
      <c r="L73" s="327"/>
      <c r="M73" s="327"/>
      <c r="N73" s="379"/>
    </row>
    <row r="74" s="83" customFormat="1" ht="20.1" customHeight="1" spans="1:14">
      <c r="A74" s="84"/>
      <c r="B74" s="325"/>
      <c r="C74" s="146"/>
      <c r="D74" s="326"/>
      <c r="E74" s="328"/>
      <c r="F74" s="327"/>
      <c r="G74" s="327"/>
      <c r="H74" s="327"/>
      <c r="I74" s="327"/>
      <c r="J74" s="327"/>
      <c r="K74" s="327"/>
      <c r="L74" s="327"/>
      <c r="M74" s="327"/>
      <c r="N74" s="379"/>
    </row>
    <row r="75" s="83" customFormat="1" ht="20.1" customHeight="1" spans="1:14">
      <c r="A75" s="84"/>
      <c r="B75" s="145"/>
      <c r="C75" s="146"/>
      <c r="D75" s="147"/>
      <c r="E75" s="148"/>
      <c r="F75" s="149"/>
      <c r="G75" s="149"/>
      <c r="H75" s="149"/>
      <c r="I75" s="149"/>
      <c r="J75" s="149"/>
      <c r="K75" s="149"/>
      <c r="L75" s="149"/>
      <c r="M75" s="149"/>
      <c r="N75" s="217"/>
    </row>
    <row r="76" s="83" customFormat="1" ht="20.1" customHeight="1" spans="1:14">
      <c r="A76" s="84"/>
      <c r="B76" s="145"/>
      <c r="C76" s="146"/>
      <c r="D76" s="147"/>
      <c r="E76" s="148"/>
      <c r="F76" s="149"/>
      <c r="G76" s="149"/>
      <c r="H76" s="149"/>
      <c r="I76" s="149"/>
      <c r="J76" s="149"/>
      <c r="K76" s="149"/>
      <c r="L76" s="149"/>
      <c r="M76" s="149"/>
      <c r="N76" s="217"/>
    </row>
    <row r="77" s="83" customFormat="1" ht="20.1" customHeight="1" spans="1:14">
      <c r="A77" s="84"/>
      <c r="B77" s="145"/>
      <c r="C77" s="146"/>
      <c r="D77" s="147"/>
      <c r="E77" s="148"/>
      <c r="F77" s="149"/>
      <c r="G77" s="149"/>
      <c r="H77" s="149"/>
      <c r="I77" s="149"/>
      <c r="J77" s="149"/>
      <c r="K77" s="149"/>
      <c r="L77" s="149"/>
      <c r="M77" s="149"/>
      <c r="N77" s="217"/>
    </row>
    <row r="78" s="83" customFormat="1" ht="20.1" customHeight="1" spans="1:14">
      <c r="A78" s="84"/>
      <c r="B78" s="145"/>
      <c r="C78" s="146"/>
      <c r="D78" s="147"/>
      <c r="E78" s="148"/>
      <c r="F78" s="149"/>
      <c r="G78" s="149"/>
      <c r="H78" s="149"/>
      <c r="I78" s="149"/>
      <c r="J78" s="149"/>
      <c r="K78" s="149"/>
      <c r="L78" s="149"/>
      <c r="M78" s="149"/>
      <c r="N78" s="217"/>
    </row>
  </sheetData>
  <mergeCells count="82">
    <mergeCell ref="C3:D3"/>
    <mergeCell ref="B4:M4"/>
    <mergeCell ref="B5:C5"/>
    <mergeCell ref="F5:M5"/>
    <mergeCell ref="F6:M6"/>
    <mergeCell ref="F7:M7"/>
    <mergeCell ref="F8:M8"/>
    <mergeCell ref="F9:M9"/>
    <mergeCell ref="F10:M10"/>
    <mergeCell ref="B12:M12"/>
    <mergeCell ref="B13:C13"/>
    <mergeCell ref="F13:M13"/>
    <mergeCell ref="F16:M16"/>
    <mergeCell ref="G17:M17"/>
    <mergeCell ref="G18:M18"/>
    <mergeCell ref="K19:L19"/>
    <mergeCell ref="K20:L20"/>
    <mergeCell ref="F21:M21"/>
    <mergeCell ref="C25:D25"/>
    <mergeCell ref="B26:M26"/>
    <mergeCell ref="B27:C27"/>
    <mergeCell ref="B28:C28"/>
    <mergeCell ref="F28:M28"/>
    <mergeCell ref="F29:M29"/>
    <mergeCell ref="G30:M30"/>
    <mergeCell ref="G31:M31"/>
    <mergeCell ref="K32:L32"/>
    <mergeCell ref="K33:L33"/>
    <mergeCell ref="F34:M34"/>
    <mergeCell ref="F35:M35"/>
    <mergeCell ref="F36:M36"/>
    <mergeCell ref="F37:M37"/>
    <mergeCell ref="B39:M39"/>
    <mergeCell ref="B40:C40"/>
    <mergeCell ref="F40:M40"/>
    <mergeCell ref="F41:M41"/>
    <mergeCell ref="F42:M42"/>
    <mergeCell ref="F43:M43"/>
    <mergeCell ref="F45:M45"/>
    <mergeCell ref="F46:M46"/>
    <mergeCell ref="F53:M53"/>
    <mergeCell ref="F54:M54"/>
    <mergeCell ref="F55:M55"/>
    <mergeCell ref="F56:M56"/>
    <mergeCell ref="F57:M57"/>
    <mergeCell ref="F58:M58"/>
    <mergeCell ref="F59:M59"/>
    <mergeCell ref="F60:M60"/>
    <mergeCell ref="F63:M63"/>
    <mergeCell ref="D6:D7"/>
    <mergeCell ref="D16:D21"/>
    <mergeCell ref="D29:D34"/>
    <mergeCell ref="D35:D37"/>
    <mergeCell ref="D41:D42"/>
    <mergeCell ref="D43:D45"/>
    <mergeCell ref="D46:D53"/>
    <mergeCell ref="D54:D56"/>
    <mergeCell ref="D57:D59"/>
    <mergeCell ref="D60:D63"/>
    <mergeCell ref="N8:N10"/>
    <mergeCell ref="N14:N15"/>
    <mergeCell ref="N16:N21"/>
    <mergeCell ref="N29:N34"/>
    <mergeCell ref="N35:N37"/>
    <mergeCell ref="N41:N42"/>
    <mergeCell ref="N43:N45"/>
    <mergeCell ref="N46:N53"/>
    <mergeCell ref="N54:N56"/>
    <mergeCell ref="N57:N59"/>
    <mergeCell ref="N60:N63"/>
    <mergeCell ref="B8:C10"/>
    <mergeCell ref="B14:C15"/>
    <mergeCell ref="B6:C7"/>
    <mergeCell ref="B16:C21"/>
    <mergeCell ref="B35:C37"/>
    <mergeCell ref="B29:C34"/>
    <mergeCell ref="B41:C42"/>
    <mergeCell ref="B43:C45"/>
    <mergeCell ref="B54:C56"/>
    <mergeCell ref="B57:C59"/>
    <mergeCell ref="B46:C53"/>
    <mergeCell ref="B60:C63"/>
  </mergeCells>
  <printOptions horizontalCentered="1"/>
  <pageMargins left="0.590277777777778" right="0.590277777777778" top="0.452083333333333" bottom="0.452083333333333" header="0.393055555555556" footer="0.196527777777778"/>
  <pageSetup paperSize="9" scale="64" fitToHeight="2" orientation="landscape" cellComments="asDisplayed" horizontalDpi="600" verticalDpi="600"/>
  <headerFooter alignWithMargins="0"/>
  <rowBreaks count="1" manualBreakCount="1">
    <brk id="22" max="1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6"/>
  <sheetViews>
    <sheetView view="pageBreakPreview" zoomScaleNormal="100" topLeftCell="A10" workbookViewId="0">
      <selection activeCell="B17" sqref="B17"/>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s">
        <v>125</v>
      </c>
    </row>
    <row r="3" spans="1:4">
      <c r="A3" s="64" t="s">
        <v>126</v>
      </c>
      <c r="B3" s="65" t="s">
        <v>127</v>
      </c>
      <c r="C3" s="66" t="s">
        <v>128</v>
      </c>
      <c r="D3" s="66"/>
    </row>
    <row r="4" ht="60" customHeight="1" spans="1:4">
      <c r="A4" s="64" t="s">
        <v>129</v>
      </c>
      <c r="B4" s="65" t="s">
        <v>130</v>
      </c>
      <c r="C4" s="66" t="s">
        <v>128</v>
      </c>
      <c r="D4" s="66"/>
    </row>
    <row r="5" spans="1:4">
      <c r="A5" s="67" t="s">
        <v>131</v>
      </c>
      <c r="B5" s="65" t="s">
        <v>132</v>
      </c>
      <c r="C5" s="66"/>
      <c r="D5" s="66"/>
    </row>
    <row r="6" spans="1:4">
      <c r="A6" s="67" t="s">
        <v>133</v>
      </c>
      <c r="B6" s="246" t="s">
        <v>134</v>
      </c>
      <c r="C6" s="66"/>
      <c r="D6" s="66"/>
    </row>
    <row r="7" spans="1:4">
      <c r="A7" s="247" t="s">
        <v>135</v>
      </c>
      <c r="B7" s="248" t="s">
        <v>136</v>
      </c>
      <c r="C7" s="66"/>
      <c r="D7" s="66"/>
    </row>
    <row r="8" ht="26.25" customHeight="1" spans="1:2">
      <c r="A8" s="69" t="s">
        <v>137</v>
      </c>
      <c r="B8" s="65" t="s">
        <v>138</v>
      </c>
    </row>
    <row r="9" ht="39.95" customHeight="1" spans="1:3">
      <c r="A9" s="70"/>
      <c r="B9" s="65" t="s">
        <v>139</v>
      </c>
      <c r="C9" s="66" t="s">
        <v>128</v>
      </c>
    </row>
    <row r="10" ht="26.25" customHeight="1" spans="1:5">
      <c r="A10" s="70"/>
      <c r="B10" s="65" t="s">
        <v>140</v>
      </c>
      <c r="D10" s="71"/>
      <c r="E10" s="72" t="s">
        <v>141</v>
      </c>
    </row>
    <row r="11" ht="26.25" customHeight="1" spans="1:5">
      <c r="A11" s="70"/>
      <c r="B11" s="65" t="s">
        <v>142</v>
      </c>
      <c r="D11" s="71"/>
      <c r="E11" s="72"/>
    </row>
    <row r="12" ht="26.25" customHeight="1" spans="1:5">
      <c r="A12" s="70"/>
      <c r="B12" s="65" t="s">
        <v>143</v>
      </c>
      <c r="D12" s="71"/>
      <c r="E12" s="72"/>
    </row>
    <row r="13" ht="26.25" customHeight="1" spans="1:5">
      <c r="A13" s="70"/>
      <c r="B13" s="65" t="s">
        <v>144</v>
      </c>
      <c r="D13" s="71"/>
      <c r="E13" s="72"/>
    </row>
    <row r="14" ht="26.25" customHeight="1" spans="1:5">
      <c r="A14" s="70"/>
      <c r="B14" s="65" t="s">
        <v>145</v>
      </c>
      <c r="C14" s="66" t="s">
        <v>128</v>
      </c>
      <c r="D14" s="71" t="s">
        <v>146</v>
      </c>
      <c r="E14" s="65" t="s">
        <v>147</v>
      </c>
    </row>
    <row r="15" ht="26.25" customHeight="1" spans="1:5">
      <c r="A15" s="70"/>
      <c r="B15" s="81" t="s">
        <v>148</v>
      </c>
      <c r="D15" s="71" t="s">
        <v>149</v>
      </c>
      <c r="E15" s="73" t="s">
        <v>150</v>
      </c>
    </row>
    <row r="16" ht="39.95" customHeight="1" spans="1:5">
      <c r="A16" s="70"/>
      <c r="B16" s="65" t="s">
        <v>151</v>
      </c>
      <c r="C16" s="66" t="s">
        <v>128</v>
      </c>
      <c r="D16" s="74"/>
      <c r="E16" s="75"/>
    </row>
    <row r="17" ht="26.25" customHeight="1" spans="1:4">
      <c r="A17" s="249" t="s">
        <v>152</v>
      </c>
      <c r="B17" s="250" t="s">
        <v>153</v>
      </c>
      <c r="D17" s="71"/>
    </row>
    <row r="18" ht="39" customHeight="1" spans="1:4">
      <c r="A18" s="251" t="s">
        <v>154</v>
      </c>
      <c r="B18" s="252" t="s">
        <v>155</v>
      </c>
      <c r="D18" s="71"/>
    </row>
    <row r="19" ht="26.25" customHeight="1" spans="1:4">
      <c r="A19" s="249" t="s">
        <v>156</v>
      </c>
      <c r="B19" s="76" t="s">
        <v>157</v>
      </c>
      <c r="D19" s="71"/>
    </row>
    <row r="20" spans="1:5">
      <c r="A20" s="253" t="s">
        <v>158</v>
      </c>
      <c r="B20" s="65" t="s">
        <v>159</v>
      </c>
      <c r="C20" s="66" t="s">
        <v>128</v>
      </c>
      <c r="D20" s="77" t="s">
        <v>160</v>
      </c>
      <c r="E20" s="65" t="s">
        <v>159</v>
      </c>
    </row>
    <row r="21" ht="26.25" customHeight="1" spans="1:5">
      <c r="A21" s="253"/>
      <c r="B21" s="78" t="s">
        <v>161</v>
      </c>
      <c r="C21" s="66"/>
      <c r="D21" s="77"/>
      <c r="E21" s="78" t="s">
        <v>162</v>
      </c>
    </row>
    <row r="22" spans="1:5">
      <c r="A22" s="64" t="s">
        <v>163</v>
      </c>
      <c r="B22" s="65" t="s">
        <v>164</v>
      </c>
      <c r="D22" s="77" t="s">
        <v>165</v>
      </c>
      <c r="E22" s="45" t="s">
        <v>166</v>
      </c>
    </row>
    <row r="23" ht="26.25" customHeight="1" spans="1:5">
      <c r="A23" s="64"/>
      <c r="B23" s="65" t="s">
        <v>167</v>
      </c>
      <c r="D23" s="77"/>
      <c r="E23" s="45" t="s">
        <v>168</v>
      </c>
    </row>
    <row r="24" ht="65.1" customHeight="1" spans="1:2">
      <c r="A24" s="64"/>
      <c r="B24" s="65" t="s">
        <v>169</v>
      </c>
    </row>
    <row r="25" ht="26.25" customHeight="1" spans="1:2">
      <c r="A25" s="79" t="s">
        <v>170</v>
      </c>
      <c r="B25" s="65" t="s">
        <v>171</v>
      </c>
    </row>
    <row r="26" ht="26.25" customHeight="1" spans="1:2">
      <c r="A26" s="80"/>
      <c r="B26" s="65" t="s">
        <v>172</v>
      </c>
    </row>
    <row r="27" ht="26.25" customHeight="1" spans="1:2">
      <c r="A27" s="80"/>
      <c r="B27" s="65" t="s">
        <v>173</v>
      </c>
    </row>
    <row r="28" ht="26.25" customHeight="1" spans="1:2">
      <c r="A28" s="80"/>
      <c r="B28" s="65" t="s">
        <v>174</v>
      </c>
    </row>
    <row r="29" ht="51.95" customHeight="1" spans="1:2">
      <c r="A29" s="79" t="s">
        <v>175</v>
      </c>
      <c r="B29" s="250" t="s">
        <v>176</v>
      </c>
    </row>
    <row r="30" ht="26.25" customHeight="1" spans="1:2">
      <c r="A30" s="80"/>
      <c r="B30" s="65" t="s">
        <v>177</v>
      </c>
    </row>
    <row r="31" ht="26.25" customHeight="1" spans="1:2">
      <c r="A31" s="80"/>
      <c r="B31" s="65" t="s">
        <v>178</v>
      </c>
    </row>
    <row r="32" ht="26.25" customHeight="1" spans="1:2">
      <c r="A32" s="80"/>
      <c r="B32" s="65" t="s">
        <v>179</v>
      </c>
    </row>
    <row r="33" ht="27" customHeight="1" spans="1:4">
      <c r="A33" s="80"/>
      <c r="B33" s="65" t="s">
        <v>180</v>
      </c>
      <c r="C33" s="66"/>
      <c r="D33" s="71"/>
    </row>
    <row r="34" spans="1:2">
      <c r="A34" s="64" t="s">
        <v>181</v>
      </c>
      <c r="B34" s="250" t="s">
        <v>182</v>
      </c>
    </row>
    <row r="35" spans="1:2">
      <c r="A35" s="64" t="s">
        <v>183</v>
      </c>
      <c r="B35" s="65" t="s">
        <v>184</v>
      </c>
    </row>
    <row r="36" spans="1:2">
      <c r="A36" s="64" t="s">
        <v>185</v>
      </c>
      <c r="B36" s="250" t="s">
        <v>186</v>
      </c>
    </row>
    <row r="37" spans="1:2">
      <c r="A37" s="64" t="s">
        <v>187</v>
      </c>
      <c r="B37" s="250" t="s">
        <v>186</v>
      </c>
    </row>
    <row r="38" spans="1:2">
      <c r="A38" s="64" t="s">
        <v>188</v>
      </c>
      <c r="B38" s="65" t="s">
        <v>186</v>
      </c>
    </row>
    <row r="39" ht="24" spans="1:2">
      <c r="A39" s="67" t="s">
        <v>189</v>
      </c>
      <c r="B39" s="65" t="s">
        <v>190</v>
      </c>
    </row>
    <row r="40" spans="1:5">
      <c r="A40" s="64" t="s">
        <v>191</v>
      </c>
      <c r="B40" s="250" t="s">
        <v>192</v>
      </c>
      <c r="C40" s="63" t="s">
        <v>193</v>
      </c>
      <c r="E40" s="81" t="s">
        <v>194</v>
      </c>
    </row>
    <row r="41" ht="26.25" customHeight="1" spans="1:2">
      <c r="A41" s="64" t="s">
        <v>195</v>
      </c>
      <c r="B41" s="65" t="s">
        <v>196</v>
      </c>
    </row>
    <row r="42" ht="26.25" customHeight="1" spans="1:2">
      <c r="A42" s="64"/>
      <c r="B42" s="65" t="s">
        <v>197</v>
      </c>
    </row>
    <row r="43" ht="26.25" customHeight="1" spans="1:2">
      <c r="A43" s="64"/>
      <c r="B43" s="65" t="s">
        <v>198</v>
      </c>
    </row>
    <row r="44" ht="26.25" customHeight="1" spans="1:2">
      <c r="A44" s="64"/>
      <c r="B44" s="65" t="s">
        <v>199</v>
      </c>
    </row>
    <row r="45" ht="26.25" customHeight="1" spans="1:2">
      <c r="A45" s="64"/>
      <c r="B45" s="65" t="s">
        <v>200</v>
      </c>
    </row>
    <row r="46" ht="26.25" customHeight="1" spans="1:2">
      <c r="A46" s="64"/>
      <c r="B46" s="250" t="s">
        <v>201</v>
      </c>
    </row>
    <row r="47" ht="26.25" customHeight="1" spans="1:5">
      <c r="A47" s="64" t="s">
        <v>202</v>
      </c>
      <c r="B47" s="82" t="s">
        <v>203</v>
      </c>
      <c r="C47" s="66" t="s">
        <v>128</v>
      </c>
      <c r="D47" s="66"/>
      <c r="E47" s="82" t="s">
        <v>204</v>
      </c>
    </row>
    <row r="48" ht="26.25" customHeight="1" spans="1:2">
      <c r="A48" s="254" t="s">
        <v>205</v>
      </c>
      <c r="B48" s="255"/>
    </row>
    <row r="49" ht="26.25" customHeight="1" spans="1:2">
      <c r="A49" s="79" t="s">
        <v>206</v>
      </c>
      <c r="B49" s="256" t="s">
        <v>207</v>
      </c>
    </row>
    <row r="50" ht="26.25" customHeight="1" spans="1:2">
      <c r="A50" s="80"/>
      <c r="B50" s="257" t="s">
        <v>208</v>
      </c>
    </row>
    <row r="51" ht="26.25" customHeight="1" spans="1:2">
      <c r="A51" s="80"/>
      <c r="B51" s="257" t="s">
        <v>209</v>
      </c>
    </row>
    <row r="52" ht="26.25" customHeight="1" spans="1:2">
      <c r="A52" s="80"/>
      <c r="B52" s="257" t="s">
        <v>210</v>
      </c>
    </row>
    <row r="53" ht="45.75" customHeight="1" spans="1:2">
      <c r="A53" s="80"/>
      <c r="B53" s="257" t="s">
        <v>211</v>
      </c>
    </row>
    <row r="54" ht="40.5" customHeight="1" spans="1:2">
      <c r="A54" s="80"/>
      <c r="B54" s="257"/>
    </row>
    <row r="55" ht="40.5" customHeight="1" spans="1:2">
      <c r="A55" s="80"/>
      <c r="B55" s="257"/>
    </row>
    <row r="56" ht="40.5" customHeight="1" spans="1:2">
      <c r="A56" s="80"/>
      <c r="B56" s="257"/>
    </row>
    <row r="57" ht="40.5" customHeight="1" spans="1:2">
      <c r="A57" s="80"/>
      <c r="B57" s="257"/>
    </row>
    <row r="58" ht="40.5" customHeight="1" spans="1:2">
      <c r="A58" s="80"/>
      <c r="B58" s="257"/>
    </row>
    <row r="59" ht="40.5" customHeight="1" spans="1:2">
      <c r="A59" s="80"/>
      <c r="B59" s="257"/>
    </row>
    <row r="60" ht="40.5" customHeight="1" spans="1:2">
      <c r="A60" s="80"/>
      <c r="B60" s="257"/>
    </row>
    <row r="61" ht="40.5" customHeight="1" spans="1:2">
      <c r="A61" s="80"/>
      <c r="B61" s="257"/>
    </row>
    <row r="62" ht="42" customHeight="1" spans="1:2">
      <c r="A62" s="80"/>
      <c r="B62" s="258"/>
    </row>
    <row r="63" ht="26.25" customHeight="1" spans="1:2">
      <c r="A63" s="79" t="s">
        <v>212</v>
      </c>
      <c r="B63" s="256" t="s">
        <v>213</v>
      </c>
    </row>
    <row r="64" ht="54.95" customHeight="1" spans="1:2">
      <c r="A64" s="80"/>
      <c r="B64" s="257" t="s">
        <v>214</v>
      </c>
    </row>
    <row r="65" ht="54.95" customHeight="1" spans="1:2">
      <c r="A65" s="80"/>
      <c r="B65" s="257" t="s">
        <v>215</v>
      </c>
    </row>
    <row r="66" ht="54.95" customHeight="1" spans="1:2">
      <c r="A66" s="259"/>
      <c r="B66" s="258" t="s">
        <v>216</v>
      </c>
    </row>
    <row r="67" ht="26.25" customHeight="1" spans="1:2">
      <c r="A67" s="79" t="s">
        <v>23</v>
      </c>
      <c r="B67" s="256" t="s">
        <v>217</v>
      </c>
    </row>
    <row r="68" ht="26.25" customHeight="1" spans="1:2">
      <c r="A68" s="80"/>
      <c r="B68" s="257" t="s">
        <v>218</v>
      </c>
    </row>
    <row r="69" ht="26.25" customHeight="1" spans="1:2">
      <c r="A69" s="80"/>
      <c r="B69" s="257" t="s">
        <v>219</v>
      </c>
    </row>
    <row r="70" ht="26.25" customHeight="1" spans="1:2">
      <c r="A70" s="80"/>
      <c r="B70" s="257" t="s">
        <v>220</v>
      </c>
    </row>
    <row r="71" ht="26.25" customHeight="1" spans="1:2">
      <c r="A71" s="259"/>
      <c r="B71" s="258" t="s">
        <v>221</v>
      </c>
    </row>
    <row r="72" ht="26.25" customHeight="1" spans="1:2">
      <c r="A72" s="79" t="s">
        <v>222</v>
      </c>
      <c r="B72" s="256" t="s">
        <v>223</v>
      </c>
    </row>
    <row r="73" ht="26.25" customHeight="1" spans="1:2">
      <c r="A73" s="80"/>
      <c r="B73" s="257" t="s">
        <v>224</v>
      </c>
    </row>
    <row r="74" ht="26.25" customHeight="1" spans="1:2">
      <c r="A74" s="80"/>
      <c r="B74" s="257"/>
    </row>
    <row r="75" ht="26.25" customHeight="1" spans="1:2">
      <c r="A75" s="80"/>
      <c r="B75" s="257"/>
    </row>
    <row r="76" ht="26.25" customHeight="1" spans="1:2">
      <c r="A76" s="80"/>
      <c r="B76" s="257"/>
    </row>
    <row r="77" ht="26.25" customHeight="1" spans="1:2">
      <c r="A77" s="80"/>
      <c r="B77" s="257"/>
    </row>
    <row r="78" ht="26.25" customHeight="1" spans="1:2">
      <c r="A78" s="80"/>
      <c r="B78" s="257"/>
    </row>
    <row r="79" ht="26.25" customHeight="1" spans="1:2">
      <c r="A79" s="80"/>
      <c r="B79" s="257"/>
    </row>
    <row r="80" ht="26.25" customHeight="1" spans="1:2">
      <c r="A80" s="80"/>
      <c r="B80" s="257"/>
    </row>
    <row r="81" ht="26.25" customHeight="1" spans="1:2">
      <c r="A81" s="259"/>
      <c r="B81" s="258"/>
    </row>
    <row r="82" ht="26.25" customHeight="1" spans="1:2">
      <c r="A82" s="260"/>
      <c r="B82" s="261"/>
    </row>
    <row r="83" ht="26.25" customHeight="1" spans="1:2">
      <c r="A83" s="262"/>
      <c r="B83" s="263"/>
    </row>
    <row r="84" ht="26.25" customHeight="1" spans="1:2">
      <c r="A84" s="262"/>
      <c r="B84" s="263"/>
    </row>
    <row r="85" ht="26.25" customHeight="1" spans="1:2">
      <c r="A85" s="262"/>
      <c r="B85" s="263"/>
    </row>
    <row r="86" ht="26.25" customHeight="1" spans="1:2">
      <c r="A86" s="262"/>
      <c r="B86" s="263"/>
    </row>
    <row r="87" ht="26.25" customHeight="1" spans="1:2">
      <c r="A87" s="262"/>
      <c r="B87" s="263"/>
    </row>
    <row r="88" ht="26.25" customHeight="1" spans="1:2">
      <c r="A88" s="262"/>
      <c r="B88" s="263"/>
    </row>
    <row r="89" ht="26.25" customHeight="1" spans="1:2">
      <c r="A89" s="262"/>
      <c r="B89" s="263"/>
    </row>
    <row r="90" ht="26.25" customHeight="1" spans="1:2">
      <c r="A90" s="262"/>
      <c r="B90" s="263"/>
    </row>
    <row r="91" ht="26.25" customHeight="1" spans="1:2">
      <c r="A91" s="262"/>
      <c r="B91" s="263"/>
    </row>
    <row r="92" ht="26.25" customHeight="1" spans="1:2">
      <c r="A92" s="262"/>
      <c r="B92" s="263"/>
    </row>
    <row r="93" ht="26.25" customHeight="1" spans="1:2">
      <c r="A93" s="262"/>
      <c r="B93" s="263"/>
    </row>
    <row r="94" ht="26.25" customHeight="1" spans="1:2">
      <c r="A94" s="262"/>
      <c r="B94" s="263"/>
    </row>
    <row r="95" ht="26.25" customHeight="1" spans="1:2">
      <c r="A95" s="262"/>
      <c r="B95" s="263"/>
    </row>
    <row r="96" ht="26.25" customHeight="1" spans="1:2">
      <c r="A96" s="262"/>
      <c r="B96" s="263"/>
    </row>
    <row r="97" ht="26.25" customHeight="1" spans="1:2">
      <c r="A97" s="262"/>
      <c r="B97" s="263"/>
    </row>
    <row r="98" ht="26.25" customHeight="1" spans="1:2">
      <c r="A98" s="262"/>
      <c r="B98" s="263"/>
    </row>
    <row r="99" ht="26.25" customHeight="1" spans="1:2">
      <c r="A99" s="262"/>
      <c r="B99" s="263"/>
    </row>
    <row r="100" ht="26.25" customHeight="1" spans="1:2">
      <c r="A100" s="262"/>
      <c r="B100" s="263"/>
    </row>
    <row r="101" ht="26.25" customHeight="1" spans="1:2">
      <c r="A101" s="262"/>
      <c r="B101" s="263"/>
    </row>
    <row r="102" ht="26.25" customHeight="1" spans="1:2">
      <c r="A102" s="262"/>
      <c r="B102" s="263"/>
    </row>
    <row r="103" ht="26.25" customHeight="1" spans="1:2">
      <c r="A103" s="262"/>
      <c r="B103" s="263"/>
    </row>
    <row r="104" ht="26.25" customHeight="1" spans="1:2">
      <c r="A104" s="262"/>
      <c r="B104" s="263"/>
    </row>
    <row r="105" ht="26.25" customHeight="1" spans="1:2">
      <c r="A105" s="262"/>
      <c r="B105" s="263"/>
    </row>
    <row r="106" ht="26.25" customHeight="1" spans="1:2">
      <c r="A106" s="262"/>
      <c r="B106" s="263"/>
    </row>
    <row r="107" ht="26.25" customHeight="1" spans="1:2">
      <c r="A107" s="262"/>
      <c r="B107" s="263"/>
    </row>
    <row r="108" ht="26.25" customHeight="1" spans="1:2">
      <c r="A108" s="262"/>
      <c r="B108" s="263"/>
    </row>
    <row r="109" ht="26.25" customHeight="1" spans="1:2">
      <c r="A109" s="262"/>
      <c r="B109" s="263"/>
    </row>
    <row r="110" ht="26.25" customHeight="1" spans="1:2">
      <c r="A110" s="262"/>
      <c r="B110" s="263"/>
    </row>
    <row r="111" ht="26.25" customHeight="1" spans="1:2">
      <c r="A111" s="262"/>
      <c r="B111" s="263"/>
    </row>
    <row r="112" ht="26.25" customHeight="1" spans="1:2">
      <c r="A112" s="262"/>
      <c r="B112" s="263"/>
    </row>
    <row r="113" ht="26.25" customHeight="1" spans="1:2">
      <c r="A113" s="262"/>
      <c r="B113" s="263"/>
    </row>
    <row r="114" ht="26.25" customHeight="1" spans="1:2">
      <c r="A114" s="262"/>
      <c r="B114" s="263"/>
    </row>
    <row r="115" ht="26.25" customHeight="1" spans="1:2">
      <c r="A115" s="262"/>
      <c r="B115" s="263"/>
    </row>
    <row r="116" ht="26.25" customHeight="1" spans="1:2">
      <c r="A116" s="262"/>
      <c r="B116" s="263"/>
    </row>
    <row r="117" ht="26.25" customHeight="1" spans="1:2">
      <c r="A117" s="262"/>
      <c r="B117" s="263"/>
    </row>
    <row r="118" ht="26.25" customHeight="1" spans="1:2">
      <c r="A118" s="262"/>
      <c r="B118" s="263"/>
    </row>
    <row r="119" ht="26.25" customHeight="1" spans="1:2">
      <c r="A119" s="262"/>
      <c r="B119" s="263"/>
    </row>
    <row r="120" ht="26.25" customHeight="1" spans="1:2">
      <c r="A120" s="262"/>
      <c r="B120" s="263"/>
    </row>
    <row r="121" ht="26.25" customHeight="1" spans="1:2">
      <c r="A121" s="262"/>
      <c r="B121" s="263"/>
    </row>
    <row r="122" ht="26.25" customHeight="1" spans="1:2">
      <c r="A122" s="262"/>
      <c r="B122" s="263"/>
    </row>
    <row r="123" ht="26.25" customHeight="1" spans="1:2">
      <c r="A123" s="262"/>
      <c r="B123" s="263"/>
    </row>
    <row r="124" ht="26.25" customHeight="1" spans="1:2">
      <c r="A124" s="262"/>
      <c r="B124" s="263"/>
    </row>
    <row r="125" ht="26.25" customHeight="1" spans="1:2">
      <c r="A125" s="262"/>
      <c r="B125" s="263"/>
    </row>
    <row r="126" ht="26.25" customHeight="1" spans="1:2">
      <c r="A126" s="262"/>
      <c r="B126" s="263"/>
    </row>
    <row r="127" ht="26.25" customHeight="1" spans="1:2">
      <c r="A127" s="262"/>
      <c r="B127" s="263"/>
    </row>
    <row r="128" ht="26.25" customHeight="1" spans="1:2">
      <c r="A128" s="262"/>
      <c r="B128" s="263"/>
    </row>
    <row r="129" ht="26.25" customHeight="1" spans="1:2">
      <c r="A129" s="262"/>
      <c r="B129" s="263"/>
    </row>
    <row r="130" ht="26.25" customHeight="1" spans="1:2">
      <c r="A130" s="262"/>
      <c r="B130" s="263"/>
    </row>
    <row r="131" ht="26.25" customHeight="1" spans="1:2">
      <c r="A131" s="262"/>
      <c r="B131" s="263"/>
    </row>
    <row r="132" ht="26.25" customHeight="1" spans="1:2">
      <c r="A132" s="262"/>
      <c r="B132" s="263"/>
    </row>
    <row r="133" ht="26.25" customHeight="1" spans="1:2">
      <c r="A133" s="262"/>
      <c r="B133" s="263"/>
    </row>
    <row r="134" ht="26.25" customHeight="1" spans="1:2">
      <c r="A134" s="262"/>
      <c r="B134" s="263"/>
    </row>
    <row r="135" ht="26.25" customHeight="1" spans="1:2">
      <c r="A135" s="262"/>
      <c r="B135" s="263"/>
    </row>
    <row r="136" ht="26.25" customHeight="1" spans="1:2">
      <c r="A136" s="262"/>
      <c r="B136" s="263"/>
    </row>
    <row r="137" ht="26.25" customHeight="1" spans="1:2">
      <c r="A137" s="262"/>
      <c r="B137" s="263"/>
    </row>
    <row r="138" ht="26.25" customHeight="1" spans="1:2">
      <c r="A138" s="262"/>
      <c r="B138" s="263"/>
    </row>
    <row r="139" ht="26.25" customHeight="1" spans="1:2">
      <c r="A139" s="262"/>
      <c r="B139" s="263"/>
    </row>
    <row r="140" ht="26.25" customHeight="1" spans="1:2">
      <c r="A140" s="262"/>
      <c r="B140" s="263"/>
    </row>
    <row r="141" ht="26.25" customHeight="1" spans="1:2">
      <c r="A141" s="262"/>
      <c r="B141" s="263"/>
    </row>
    <row r="142" ht="26.25" customHeight="1" spans="1:2">
      <c r="A142" s="262"/>
      <c r="B142" s="263"/>
    </row>
    <row r="143" ht="26.25" customHeight="1" spans="1:2">
      <c r="A143" s="262"/>
      <c r="B143" s="263"/>
    </row>
    <row r="144" ht="26.25" customHeight="1" spans="1:2">
      <c r="A144" s="262"/>
      <c r="B144" s="263"/>
    </row>
    <row r="145" ht="26.25" customHeight="1" spans="1:2">
      <c r="A145" s="262"/>
      <c r="B145" s="263"/>
    </row>
    <row r="146" ht="26.25" customHeight="1" spans="1:2">
      <c r="A146" s="262"/>
      <c r="B146" s="263"/>
    </row>
    <row r="147" ht="26.25" customHeight="1" spans="1:2">
      <c r="A147" s="262"/>
      <c r="B147" s="263"/>
    </row>
    <row r="148" ht="26.25" customHeight="1" spans="1:2">
      <c r="A148" s="262"/>
      <c r="B148" s="263"/>
    </row>
    <row r="149" ht="26.25" customHeight="1" spans="1:2">
      <c r="A149" s="262"/>
      <c r="B149" s="263"/>
    </row>
    <row r="150" ht="26.25" customHeight="1" spans="1:2">
      <c r="A150" s="262"/>
      <c r="B150" s="263"/>
    </row>
    <row r="151" ht="26.25" customHeight="1" spans="1:2">
      <c r="A151" s="262"/>
      <c r="B151" s="263"/>
    </row>
    <row r="152" ht="26.25" customHeight="1" spans="1:2">
      <c r="A152" s="262"/>
      <c r="B152" s="263"/>
    </row>
    <row r="153" ht="26.25" customHeight="1" spans="1:2">
      <c r="A153" s="262"/>
      <c r="B153" s="263"/>
    </row>
    <row r="154" ht="26.25" customHeight="1" spans="1:2">
      <c r="A154" s="262"/>
      <c r="B154" s="263"/>
    </row>
    <row r="155" ht="26.25" customHeight="1" spans="1:2">
      <c r="A155" s="262"/>
      <c r="B155" s="263"/>
    </row>
    <row r="156" ht="26.25" customHeight="1" spans="1:2">
      <c r="A156" s="262"/>
      <c r="B156" s="263"/>
    </row>
    <row r="157" ht="26.25" customHeight="1" spans="1:2">
      <c r="A157" s="262"/>
      <c r="B157" s="263"/>
    </row>
    <row r="158" ht="26.25" customHeight="1" spans="1:2">
      <c r="A158" s="262"/>
      <c r="B158" s="263"/>
    </row>
    <row r="159" ht="26.25" customHeight="1" spans="1:2">
      <c r="A159" s="262"/>
      <c r="B159" s="263"/>
    </row>
    <row r="160" ht="26.25" customHeight="1" spans="1:2">
      <c r="A160" s="262"/>
      <c r="B160" s="263"/>
    </row>
    <row r="161" ht="180" customHeight="1" spans="1:2">
      <c r="A161" s="264"/>
      <c r="B161" s="265"/>
    </row>
    <row r="162" ht="26.25" customHeight="1" spans="1:2">
      <c r="A162" s="266" t="s">
        <v>225</v>
      </c>
      <c r="B162" s="267"/>
    </row>
    <row r="163" ht="26.25" customHeight="1" spans="1:2">
      <c r="A163" s="268"/>
      <c r="B163" s="263"/>
    </row>
    <row r="164" ht="26.25" customHeight="1" spans="1:2">
      <c r="A164" s="262"/>
      <c r="B164" s="263"/>
    </row>
    <row r="165" ht="26.25" customHeight="1" spans="1:2">
      <c r="A165" s="262"/>
      <c r="B165" s="263"/>
    </row>
    <row r="166" ht="26.25" customHeight="1" spans="1:2">
      <c r="A166" s="262"/>
      <c r="B166" s="263"/>
    </row>
    <row r="167" ht="26.25" customHeight="1" spans="1:2">
      <c r="A167" s="262"/>
      <c r="B167" s="263"/>
    </row>
    <row r="168" ht="26.25" customHeight="1" spans="1:2">
      <c r="A168" s="262"/>
      <c r="B168" s="263"/>
    </row>
    <row r="169" ht="26.25" customHeight="1" spans="1:2">
      <c r="A169" s="262"/>
      <c r="B169" s="263"/>
    </row>
    <row r="170" ht="26.25" customHeight="1" spans="1:2">
      <c r="A170" s="262"/>
      <c r="B170" s="263"/>
    </row>
    <row r="171" ht="26.25" customHeight="1" spans="1:2">
      <c r="A171" s="262"/>
      <c r="B171" s="263"/>
    </row>
    <row r="172" ht="26.25" customHeight="1" spans="1:2">
      <c r="A172" s="262"/>
      <c r="B172" s="263"/>
    </row>
    <row r="173" ht="26.25" customHeight="1" spans="1:2">
      <c r="A173" s="262"/>
      <c r="B173" s="263"/>
    </row>
    <row r="174" ht="26.25" customHeight="1" spans="1:2">
      <c r="A174" s="262"/>
      <c r="B174" s="263"/>
    </row>
    <row r="175" ht="26.25" customHeight="1" spans="1:2">
      <c r="A175" s="262"/>
      <c r="B175" s="263"/>
    </row>
    <row r="176" ht="26.25" customHeight="1" spans="1:2">
      <c r="A176" s="262"/>
      <c r="B176" s="263"/>
    </row>
    <row r="177" ht="26.25" customHeight="1" spans="1:2">
      <c r="A177" s="262"/>
      <c r="B177" s="263"/>
    </row>
    <row r="178" ht="26.25" customHeight="1" spans="1:2">
      <c r="A178" s="262"/>
      <c r="B178" s="263"/>
    </row>
    <row r="179" ht="26.25" customHeight="1" spans="1:2">
      <c r="A179" s="262"/>
      <c r="B179" s="263"/>
    </row>
    <row r="180" ht="26.25" customHeight="1" spans="1:2">
      <c r="A180" s="262"/>
      <c r="B180" s="263"/>
    </row>
    <row r="181" ht="26.25" customHeight="1" spans="1:2">
      <c r="A181" s="262"/>
      <c r="B181" s="263"/>
    </row>
    <row r="182" ht="26.25" customHeight="1" spans="1:2">
      <c r="A182" s="264"/>
      <c r="B182" s="265"/>
    </row>
    <row r="183" ht="26.25" customHeight="1" spans="1:2">
      <c r="A183" s="269" t="s">
        <v>226</v>
      </c>
      <c r="B183" s="261"/>
    </row>
    <row r="184" ht="26.25" customHeight="1" spans="1:2">
      <c r="A184" s="270" t="s">
        <v>227</v>
      </c>
      <c r="B184" s="263"/>
    </row>
    <row r="185" ht="26.25" customHeight="1" spans="1:2">
      <c r="A185" s="262"/>
      <c r="B185" s="263"/>
    </row>
    <row r="186" ht="26.25" customHeight="1" spans="1:2">
      <c r="A186" s="262"/>
      <c r="B186" s="263"/>
    </row>
    <row r="187" ht="26.25" customHeight="1" spans="1:2">
      <c r="A187" s="262"/>
      <c r="B187" s="263"/>
    </row>
    <row r="188" ht="26.25" customHeight="1" spans="1:2">
      <c r="A188" s="262"/>
      <c r="B188" s="263"/>
    </row>
    <row r="189" ht="26.25" customHeight="1" spans="1:2">
      <c r="A189" s="262"/>
      <c r="B189" s="263"/>
    </row>
    <row r="190" ht="26.25" customHeight="1" spans="1:2">
      <c r="A190" s="262"/>
      <c r="B190" s="263"/>
    </row>
    <row r="191" ht="26.25" customHeight="1" spans="1:2">
      <c r="A191" s="262"/>
      <c r="B191" s="263"/>
    </row>
    <row r="192" ht="26.25" customHeight="1" spans="1:2">
      <c r="A192" s="262"/>
      <c r="B192" s="271" t="s">
        <v>228</v>
      </c>
    </row>
    <row r="193" ht="26.25" customHeight="1" spans="1:2">
      <c r="A193" s="262"/>
      <c r="B193" s="271"/>
    </row>
    <row r="194" ht="279.95" customHeight="1" spans="1:2">
      <c r="A194" s="272"/>
      <c r="B194" s="273"/>
    </row>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row r="709" ht="15" customHeight="1"/>
    <row r="710" ht="15" customHeight="1"/>
    <row r="711" ht="15" customHeight="1"/>
    <row r="712" ht="15" customHeight="1"/>
    <row r="713" ht="15" customHeight="1"/>
    <row r="714" ht="15" customHeight="1"/>
    <row r="715" ht="15" customHeight="1"/>
    <row r="716" ht="15" customHeight="1"/>
  </sheetData>
  <mergeCells count="11">
    <mergeCell ref="A48:B48"/>
    <mergeCell ref="A162:B162"/>
    <mergeCell ref="A194:B194"/>
    <mergeCell ref="A8:A16"/>
    <mergeCell ref="A20:A21"/>
    <mergeCell ref="A22:A24"/>
    <mergeCell ref="A25:A28"/>
    <mergeCell ref="A29:A33"/>
    <mergeCell ref="A41:A46"/>
    <mergeCell ref="D20:D21"/>
    <mergeCell ref="D22:D23"/>
  </mergeCells>
  <conditionalFormatting sqref="B7">
    <cfRule type="cellIs" dxfId="0" priority="1" stopIfTrue="1" operator="equal">
      <formula>0</formula>
    </cfRule>
  </conditionalFormatting>
  <conditionalFormatting sqref="B6:B7">
    <cfRule type="cellIs" dxfId="0" priority="2" stopIfTrue="1" operator="equal">
      <formula>0</formula>
    </cfRule>
    <cfRule type="cellIs" dxfId="0" priority="3" stopIfTrue="1" operator="equal">
      <formula>0</formula>
    </cfRule>
  </conditionalFormatting>
  <dataValidations count="1">
    <dataValidation allowBlank="1" showInputMessage="1" showErrorMessage="1" sqref="B3"/>
  </dataValidations>
  <hyperlinks>
    <hyperlink ref="E21" r:id="rId3" display="市ホームページ　http://www.city.takayama.lg.jp/zaisei/downroad.htm"/>
    <hyperlink ref="B21" r:id="rId3" display="市ホームページ　http://www.city.takayama.lg.jp/zaisei/download.htm"/>
  </hyperlinks>
  <printOptions horizontalCentered="1" verticalCentered="1"/>
  <pageMargins left="0.590551181102362" right="0.196850393700787" top="0.708661417322835" bottom="0.393700787401575" header="0.511811023622047" footer="0.511811023622047"/>
  <pageSetup paperSize="9" scale="70" orientation="portrait" horizontalDpi="600" verticalDpi="600"/>
  <headerFooter alignWithMargins="0">
    <oddHeader>&amp;C条件付き一般競争入札（事後審査方式）入札公告</oddHeader>
  </headerFooter>
  <rowBreaks count="4" manualBreakCount="4">
    <brk id="47" max="1" man="1"/>
    <brk id="81" max="1" man="1"/>
    <brk id="124" max="1" man="1"/>
    <brk id="161" max="1" man="1"/>
  </rowBreaks>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6"/>
  <sheetViews>
    <sheetView view="pageBreakPreview" zoomScaleNormal="100" workbookViewId="0">
      <selection activeCell="O5" sqref="O5"/>
    </sheetView>
  </sheetViews>
  <sheetFormatPr defaultColWidth="9" defaultRowHeight="13.5"/>
  <cols>
    <col min="1" max="1" width="4.75833333333333" style="84" customWidth="1"/>
    <col min="2" max="5" width="9" style="84"/>
    <col min="6" max="6" width="14" style="84" customWidth="1"/>
    <col min="7" max="9" width="9" style="84"/>
    <col min="10" max="10" width="9.125" style="84" customWidth="1"/>
    <col min="11" max="16384" width="9" style="84"/>
  </cols>
  <sheetData>
    <row r="1" spans="1:10">
      <c r="A1" s="241" t="s">
        <v>0</v>
      </c>
      <c r="B1" s="241"/>
      <c r="C1" s="241"/>
      <c r="D1" s="241"/>
      <c r="E1" s="241"/>
      <c r="F1" s="241"/>
      <c r="G1" s="241"/>
      <c r="H1" s="241"/>
      <c r="I1" s="241"/>
      <c r="J1" s="241"/>
    </row>
    <row r="4" ht="24.95" customHeight="1" spans="1:10">
      <c r="A4" s="242" t="s">
        <v>1</v>
      </c>
      <c r="B4" s="242"/>
      <c r="C4" s="242"/>
      <c r="D4" s="242"/>
      <c r="E4" s="242"/>
      <c r="F4" s="242"/>
      <c r="G4" s="242"/>
      <c r="H4" s="242"/>
      <c r="I4" s="242"/>
      <c r="J4" s="242"/>
    </row>
    <row r="7" spans="1:10">
      <c r="A7" s="88" t="s">
        <v>229</v>
      </c>
      <c r="B7" s="88"/>
      <c r="C7" s="88"/>
      <c r="D7" s="88"/>
      <c r="E7" s="88"/>
      <c r="F7" s="88"/>
      <c r="G7" s="88"/>
      <c r="H7" s="88"/>
      <c r="I7" s="88"/>
      <c r="J7" s="88"/>
    </row>
    <row r="8" spans="10:10">
      <c r="J8" s="88"/>
    </row>
    <row r="9" spans="1:10">
      <c r="A9" s="241" t="s">
        <v>230</v>
      </c>
      <c r="B9" s="241"/>
      <c r="C9" s="241"/>
      <c r="D9" s="241"/>
      <c r="E9" s="241"/>
      <c r="F9" s="241"/>
      <c r="G9" s="241"/>
      <c r="H9" s="241"/>
      <c r="I9" s="241"/>
      <c r="J9" s="241"/>
    </row>
    <row r="12" ht="20.1" customHeight="1" spans="6:10">
      <c r="F12" s="243" t="s">
        <v>4</v>
      </c>
      <c r="G12" s="241"/>
      <c r="H12" s="241"/>
      <c r="I12" s="241"/>
      <c r="J12" s="241"/>
    </row>
    <row r="13" ht="20.1" customHeight="1" spans="6:10">
      <c r="F13" s="243" t="s">
        <v>5</v>
      </c>
      <c r="G13" s="241"/>
      <c r="H13" s="241"/>
      <c r="I13" s="241"/>
      <c r="J13" s="241"/>
    </row>
    <row r="14" ht="20.1" customHeight="1" spans="6:10">
      <c r="F14" s="243" t="s">
        <v>6</v>
      </c>
      <c r="G14" s="85"/>
      <c r="H14" s="85"/>
      <c r="I14" s="85"/>
      <c r="J14" s="85"/>
    </row>
    <row r="17" ht="52.5" customHeight="1" spans="1:10">
      <c r="A17" s="244" t="s">
        <v>231</v>
      </c>
      <c r="B17" s="245"/>
      <c r="C17" s="245"/>
      <c r="D17" s="245"/>
      <c r="E17" s="245"/>
      <c r="F17" s="245"/>
      <c r="G17" s="245"/>
      <c r="H17" s="245"/>
      <c r="I17" s="245"/>
      <c r="J17" s="245"/>
    </row>
    <row r="18" spans="1:10">
      <c r="A18" s="85"/>
      <c r="B18" s="85"/>
      <c r="C18" s="85"/>
      <c r="D18" s="85"/>
      <c r="E18" s="85"/>
      <c r="F18" s="85"/>
      <c r="G18" s="85"/>
      <c r="H18" s="85"/>
      <c r="I18" s="85"/>
      <c r="J18" s="85"/>
    </row>
    <row r="19" spans="1:10">
      <c r="A19" s="85" t="s">
        <v>13</v>
      </c>
      <c r="B19" s="85"/>
      <c r="C19" s="85"/>
      <c r="D19" s="85"/>
      <c r="E19" s="85"/>
      <c r="F19" s="85"/>
      <c r="G19" s="85"/>
      <c r="H19" s="85"/>
      <c r="I19" s="85"/>
      <c r="J19" s="85"/>
    </row>
    <row r="20" spans="1:10">
      <c r="A20" s="85"/>
      <c r="B20" s="85"/>
      <c r="C20" s="85"/>
      <c r="D20" s="85"/>
      <c r="E20" s="85"/>
      <c r="F20" s="85"/>
      <c r="G20" s="85"/>
      <c r="H20" s="85"/>
      <c r="I20" s="85"/>
      <c r="J20" s="85"/>
    </row>
    <row r="21" ht="30" customHeight="1" spans="2:10">
      <c r="B21" s="205" t="s">
        <v>232</v>
      </c>
      <c r="C21" s="205"/>
      <c r="D21" s="205"/>
      <c r="E21" s="205"/>
      <c r="F21" s="205"/>
      <c r="G21" s="205"/>
      <c r="H21" s="205"/>
      <c r="I21" s="205"/>
      <c r="J21" s="205"/>
    </row>
    <row r="22" ht="30" customHeight="1" spans="2:10">
      <c r="B22" s="205" t="s">
        <v>233</v>
      </c>
      <c r="C22" s="205"/>
      <c r="D22" s="205"/>
      <c r="E22" s="205"/>
      <c r="F22" s="205"/>
      <c r="G22" s="205"/>
      <c r="H22" s="205"/>
      <c r="I22" s="205"/>
      <c r="J22" s="205"/>
    </row>
    <row r="23" ht="20.1" customHeight="1" spans="2:10">
      <c r="B23" s="205"/>
      <c r="C23" s="205"/>
      <c r="D23" s="205"/>
      <c r="E23" s="205"/>
      <c r="F23" s="205"/>
      <c r="G23" s="205"/>
      <c r="H23" s="205"/>
      <c r="I23" s="205"/>
      <c r="J23" s="205"/>
    </row>
    <row r="24" ht="20.1" customHeight="1" spans="2:10">
      <c r="B24" s="205"/>
      <c r="C24" s="205"/>
      <c r="D24" s="205"/>
      <c r="E24" s="205"/>
      <c r="F24" s="205"/>
      <c r="G24" s="205"/>
      <c r="H24" s="205"/>
      <c r="I24" s="205"/>
      <c r="J24" s="205"/>
    </row>
    <row r="25" ht="20.1" customHeight="1"/>
    <row r="26" ht="20.1" customHeight="1"/>
  </sheetData>
  <mergeCells count="14">
    <mergeCell ref="A1:J1"/>
    <mergeCell ref="A4:J4"/>
    <mergeCell ref="A7:J7"/>
    <mergeCell ref="A9:J9"/>
    <mergeCell ref="G12:J12"/>
    <mergeCell ref="G13:J13"/>
    <mergeCell ref="G14:J14"/>
    <mergeCell ref="A17:J17"/>
    <mergeCell ref="A18:J18"/>
    <mergeCell ref="A19:J19"/>
    <mergeCell ref="B21:J21"/>
    <mergeCell ref="B22:J22"/>
    <mergeCell ref="B23:J23"/>
    <mergeCell ref="B24:J24"/>
  </mergeCells>
  <pageMargins left="0.787" right="0.787" top="0.984" bottom="0.984" header="0.512" footer="0.512"/>
  <pageSetup paperSize="9" scale="96" orientation="portrait"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M71"/>
  <sheetViews>
    <sheetView view="pageBreakPreview" zoomScale="60" zoomScaleNormal="100" workbookViewId="0">
      <selection activeCell="O5" sqref="O5"/>
    </sheetView>
  </sheetViews>
  <sheetFormatPr defaultColWidth="9" defaultRowHeight="13.5"/>
  <cols>
    <col min="1" max="1" width="2.25833333333333" style="84" customWidth="1"/>
    <col min="2" max="2" width="11.5" style="84" customWidth="1"/>
    <col min="3" max="3" width="14" style="84" customWidth="1"/>
    <col min="4" max="4" width="38.875" style="84" customWidth="1"/>
    <col min="5" max="5" width="4.375" style="84" customWidth="1"/>
    <col min="6" max="6" width="12.875" style="84" customWidth="1"/>
    <col min="7" max="7" width="9.5" style="84" customWidth="1"/>
    <col min="8" max="8" width="10" style="84" customWidth="1"/>
    <col min="9" max="9" width="12.2583333333333" style="84" customWidth="1"/>
    <col min="10" max="11" width="11.2583333333333" style="84" customWidth="1"/>
    <col min="12" max="12" width="3.75833333333333" style="84" customWidth="1"/>
    <col min="13" max="13" width="50.625" style="84" customWidth="1"/>
    <col min="14" max="16384" width="9" style="84"/>
  </cols>
  <sheetData>
    <row r="1" ht="30" customHeight="1" spans="1:1">
      <c r="A1" s="84" t="s">
        <v>16</v>
      </c>
    </row>
    <row r="2" ht="24.95" customHeight="1" spans="2:13">
      <c r="B2" s="85" t="s">
        <v>17</v>
      </c>
      <c r="C2" s="86" t="s">
        <v>234</v>
      </c>
      <c r="D2" s="87"/>
      <c r="F2" s="88"/>
      <c r="G2" s="88"/>
      <c r="H2" s="88"/>
      <c r="I2" s="88"/>
      <c r="J2" s="88"/>
      <c r="K2" s="88"/>
      <c r="L2" s="88"/>
      <c r="M2" s="198"/>
    </row>
    <row r="3" ht="24.95" customHeight="1" spans="2:13">
      <c r="B3" s="89" t="s">
        <v>19</v>
      </c>
      <c r="C3" s="90" t="s">
        <v>235</v>
      </c>
      <c r="D3" s="90"/>
      <c r="M3" s="88"/>
    </row>
    <row r="4" ht="30" customHeight="1" spans="2:13">
      <c r="B4" s="91" t="s">
        <v>21</v>
      </c>
      <c r="C4" s="91"/>
      <c r="D4" s="91"/>
      <c r="E4" s="91"/>
      <c r="F4" s="91"/>
      <c r="G4" s="91"/>
      <c r="H4" s="91"/>
      <c r="I4" s="91"/>
      <c r="J4" s="91"/>
      <c r="K4" s="91"/>
      <c r="L4" s="91"/>
      <c r="M4" s="198" t="s">
        <v>22</v>
      </c>
    </row>
    <row r="5" ht="30" customHeight="1" spans="2:13">
      <c r="B5" s="92" t="s">
        <v>23</v>
      </c>
      <c r="C5" s="93"/>
      <c r="D5" s="94" t="s">
        <v>24</v>
      </c>
      <c r="E5" s="95"/>
      <c r="F5" s="96" t="s">
        <v>25</v>
      </c>
      <c r="G5" s="96"/>
      <c r="H5" s="96"/>
      <c r="I5" s="96"/>
      <c r="J5" s="96"/>
      <c r="K5" s="96"/>
      <c r="L5" s="115"/>
      <c r="M5" s="157" t="s">
        <v>26</v>
      </c>
    </row>
    <row r="6" ht="50.1" customHeight="1" spans="2:13">
      <c r="B6" s="92" t="s">
        <v>32</v>
      </c>
      <c r="C6" s="97"/>
      <c r="D6" s="98"/>
      <c r="E6" s="99" t="s">
        <v>29</v>
      </c>
      <c r="F6" s="100" t="s">
        <v>236</v>
      </c>
      <c r="G6" s="101"/>
      <c r="H6" s="101"/>
      <c r="I6" s="101"/>
      <c r="J6" s="101"/>
      <c r="K6" s="101"/>
      <c r="L6" s="199"/>
      <c r="M6" s="200" t="s">
        <v>34</v>
      </c>
    </row>
    <row r="7" ht="50.1" customHeight="1" spans="2:13">
      <c r="B7" s="102"/>
      <c r="C7" s="103"/>
      <c r="D7" s="104" t="s">
        <v>35</v>
      </c>
      <c r="E7" s="105" t="s">
        <v>29</v>
      </c>
      <c r="F7" s="106" t="s">
        <v>237</v>
      </c>
      <c r="G7" s="107"/>
      <c r="H7" s="107"/>
      <c r="I7" s="107"/>
      <c r="J7" s="107"/>
      <c r="K7" s="107"/>
      <c r="L7" s="201"/>
      <c r="M7" s="202"/>
    </row>
    <row r="8" ht="50.1" customHeight="1" spans="2:13">
      <c r="B8" s="108"/>
      <c r="C8" s="109"/>
      <c r="D8" s="110"/>
      <c r="E8" s="111" t="s">
        <v>29</v>
      </c>
      <c r="F8" s="112" t="s">
        <v>238</v>
      </c>
      <c r="G8" s="112"/>
      <c r="H8" s="112"/>
      <c r="I8" s="112"/>
      <c r="J8" s="112"/>
      <c r="K8" s="112"/>
      <c r="L8" s="203"/>
      <c r="M8" s="204"/>
    </row>
    <row r="9" ht="50.1" customHeight="1" spans="2:12">
      <c r="B9" s="113"/>
      <c r="C9" s="113"/>
      <c r="D9" s="113"/>
      <c r="E9" s="113"/>
      <c r="F9" s="114"/>
      <c r="G9" s="114"/>
      <c r="H9" s="114"/>
      <c r="I9" s="114"/>
      <c r="J9" s="114"/>
      <c r="K9" s="114"/>
      <c r="L9" s="114"/>
    </row>
    <row r="10" ht="30" customHeight="1" spans="2:13">
      <c r="B10" s="91" t="s">
        <v>38</v>
      </c>
      <c r="C10" s="91"/>
      <c r="D10" s="91"/>
      <c r="E10" s="91"/>
      <c r="F10" s="91"/>
      <c r="G10" s="91"/>
      <c r="H10" s="91"/>
      <c r="I10" s="91"/>
      <c r="J10" s="91"/>
      <c r="K10" s="91"/>
      <c r="L10" s="91"/>
      <c r="M10" s="205"/>
    </row>
    <row r="11" ht="30" customHeight="1" spans="2:13">
      <c r="B11" s="95" t="s">
        <v>23</v>
      </c>
      <c r="C11" s="115"/>
      <c r="D11" s="94" t="s">
        <v>24</v>
      </c>
      <c r="E11" s="92"/>
      <c r="F11" s="96" t="s">
        <v>25</v>
      </c>
      <c r="G11" s="96"/>
      <c r="H11" s="96"/>
      <c r="I11" s="96"/>
      <c r="J11" s="96"/>
      <c r="K11" s="96"/>
      <c r="L11" s="115"/>
      <c r="M11" s="157" t="s">
        <v>26</v>
      </c>
    </row>
    <row r="12" ht="50.1" customHeight="1" spans="2:13">
      <c r="B12" s="116" t="s">
        <v>39</v>
      </c>
      <c r="C12" s="93"/>
      <c r="D12" s="117" t="s">
        <v>239</v>
      </c>
      <c r="E12" s="118"/>
      <c r="F12" s="119" t="s">
        <v>41</v>
      </c>
      <c r="G12" s="120" t="s">
        <v>42</v>
      </c>
      <c r="H12" s="121"/>
      <c r="I12" s="121"/>
      <c r="J12" s="121"/>
      <c r="K12" s="121"/>
      <c r="L12" s="206"/>
      <c r="M12" s="117" t="s">
        <v>240</v>
      </c>
    </row>
    <row r="13" ht="50.1" customHeight="1" spans="2:13">
      <c r="B13" s="108"/>
      <c r="C13" s="122"/>
      <c r="D13" s="123"/>
      <c r="E13" s="124"/>
      <c r="F13" s="125"/>
      <c r="G13" s="126"/>
      <c r="H13" s="126"/>
      <c r="I13" s="126"/>
      <c r="J13" s="126"/>
      <c r="K13" s="126"/>
      <c r="L13" s="207"/>
      <c r="M13" s="208"/>
    </row>
    <row r="14" ht="50.1" customHeight="1" spans="2:13">
      <c r="B14" s="127" t="s">
        <v>45</v>
      </c>
      <c r="C14" s="128"/>
      <c r="D14" s="129" t="s">
        <v>241</v>
      </c>
      <c r="E14" s="118" t="s">
        <v>29</v>
      </c>
      <c r="F14" s="130" t="s">
        <v>47</v>
      </c>
      <c r="G14" s="130"/>
      <c r="H14" s="130"/>
      <c r="I14" s="130"/>
      <c r="J14" s="130"/>
      <c r="K14" s="130"/>
      <c r="L14" s="209"/>
      <c r="M14" s="117" t="s">
        <v>242</v>
      </c>
    </row>
    <row r="15" ht="50.1" customHeight="1" spans="2:13">
      <c r="B15" s="131"/>
      <c r="C15" s="132"/>
      <c r="D15" s="133"/>
      <c r="E15" s="134"/>
      <c r="F15" s="135" t="s">
        <v>53</v>
      </c>
      <c r="G15" s="136" t="s">
        <v>54</v>
      </c>
      <c r="H15" s="136" t="s">
        <v>55</v>
      </c>
      <c r="I15" s="210" t="s">
        <v>243</v>
      </c>
      <c r="J15" s="211" t="s">
        <v>57</v>
      </c>
      <c r="K15" s="136" t="s">
        <v>244</v>
      </c>
      <c r="L15" s="212"/>
      <c r="M15" s="202"/>
    </row>
    <row r="16" ht="50.1" customHeight="1" spans="2:13">
      <c r="B16" s="131"/>
      <c r="C16" s="132"/>
      <c r="D16" s="133"/>
      <c r="E16" s="137"/>
      <c r="F16" s="138" t="s">
        <v>245</v>
      </c>
      <c r="G16" s="139" t="s">
        <v>246</v>
      </c>
      <c r="H16" s="140" t="s">
        <v>61</v>
      </c>
      <c r="I16" s="213" t="s">
        <v>247</v>
      </c>
      <c r="J16" s="214" t="s">
        <v>248</v>
      </c>
      <c r="K16" s="215" t="s">
        <v>249</v>
      </c>
      <c r="L16" s="212"/>
      <c r="M16" s="202"/>
    </row>
    <row r="17" ht="50.1" customHeight="1" spans="2:13">
      <c r="B17" s="141"/>
      <c r="C17" s="142"/>
      <c r="D17" s="143"/>
      <c r="E17" s="124" t="s">
        <v>29</v>
      </c>
      <c r="F17" s="126" t="s">
        <v>250</v>
      </c>
      <c r="G17" s="144"/>
      <c r="H17" s="144"/>
      <c r="I17" s="144"/>
      <c r="J17" s="144"/>
      <c r="K17" s="144"/>
      <c r="L17" s="216"/>
      <c r="M17" s="204"/>
    </row>
    <row r="18" s="83" customFormat="1" ht="20.1" customHeight="1" spans="1:13">
      <c r="A18" s="84"/>
      <c r="B18" s="145" t="s">
        <v>66</v>
      </c>
      <c r="C18" s="146" t="s">
        <v>251</v>
      </c>
      <c r="D18" s="147"/>
      <c r="E18" s="148"/>
      <c r="F18" s="149"/>
      <c r="G18" s="149"/>
      <c r="H18" s="149"/>
      <c r="I18" s="149"/>
      <c r="J18" s="149"/>
      <c r="K18" s="149"/>
      <c r="L18" s="149"/>
      <c r="M18" s="217"/>
    </row>
    <row r="19" s="83" customFormat="1" ht="20.1" customHeight="1" spans="1:13">
      <c r="A19" s="84"/>
      <c r="B19" s="145" t="s">
        <v>68</v>
      </c>
      <c r="C19" s="150" t="s">
        <v>69</v>
      </c>
      <c r="D19" s="147"/>
      <c r="E19" s="148"/>
      <c r="F19" s="149"/>
      <c r="G19" s="149"/>
      <c r="H19" s="149"/>
      <c r="I19" s="149"/>
      <c r="J19" s="149"/>
      <c r="K19" s="149"/>
      <c r="L19" s="149"/>
      <c r="M19" s="217"/>
    </row>
    <row r="20" s="83" customFormat="1" ht="30" customHeight="1" spans="1:13">
      <c r="A20" s="84" t="s">
        <v>70</v>
      </c>
      <c r="B20" s="89"/>
      <c r="C20" s="113"/>
      <c r="D20" s="147"/>
      <c r="E20" s="148"/>
      <c r="F20" s="149"/>
      <c r="G20" s="149"/>
      <c r="H20" s="149"/>
      <c r="I20" s="149"/>
      <c r="J20" s="149"/>
      <c r="K20" s="149"/>
      <c r="L20" s="149"/>
      <c r="M20" s="217"/>
    </row>
    <row r="21" ht="24.95" customHeight="1" spans="2:13">
      <c r="B21" s="85" t="s">
        <v>17</v>
      </c>
      <c r="C21" s="86" t="str">
        <f>+C2</f>
        <v>22水下第129号</v>
      </c>
      <c r="D21" s="87"/>
      <c r="F21" s="88"/>
      <c r="G21" s="88"/>
      <c r="H21" s="88"/>
      <c r="I21" s="88"/>
      <c r="J21" s="88"/>
      <c r="K21" s="88"/>
      <c r="L21" s="88"/>
      <c r="M21" s="198"/>
    </row>
    <row r="22" ht="24.95" customHeight="1" spans="2:13">
      <c r="B22" s="89" t="s">
        <v>19</v>
      </c>
      <c r="C22" s="90" t="str">
        <f>+C3</f>
        <v>公共下水道松本幹線系統枝線布設（第2工区）工事</v>
      </c>
      <c r="D22" s="90"/>
      <c r="M22" s="88"/>
    </row>
    <row r="23" s="83" customFormat="1" ht="30" customHeight="1" spans="2:13">
      <c r="B23" s="151" t="s">
        <v>71</v>
      </c>
      <c r="C23" s="151"/>
      <c r="D23" s="151"/>
      <c r="E23" s="151"/>
      <c r="F23" s="151"/>
      <c r="G23" s="151"/>
      <c r="H23" s="151"/>
      <c r="I23" s="151"/>
      <c r="J23" s="151"/>
      <c r="K23" s="151"/>
      <c r="L23" s="151"/>
      <c r="M23" s="218" t="str">
        <f>+M4</f>
        <v>会社名：</v>
      </c>
    </row>
    <row r="24" s="83" customFormat="1" ht="21" customHeight="1" spans="2:13">
      <c r="B24" s="152" t="s">
        <v>72</v>
      </c>
      <c r="C24" s="153"/>
      <c r="D24" s="154"/>
      <c r="E24" s="155"/>
      <c r="F24" s="156"/>
      <c r="G24" s="156"/>
      <c r="H24" s="156"/>
      <c r="I24" s="156"/>
      <c r="J24" s="156"/>
      <c r="K24" s="156"/>
      <c r="L24" s="156"/>
      <c r="M24" s="219"/>
    </row>
    <row r="25" s="83" customFormat="1" ht="21" customHeight="1" spans="2:13">
      <c r="B25" s="95" t="s">
        <v>23</v>
      </c>
      <c r="C25" s="115"/>
      <c r="D25" s="157" t="s">
        <v>24</v>
      </c>
      <c r="E25" s="95"/>
      <c r="F25" s="96" t="s">
        <v>25</v>
      </c>
      <c r="G25" s="96"/>
      <c r="H25" s="96"/>
      <c r="I25" s="96"/>
      <c r="J25" s="96"/>
      <c r="K25" s="96"/>
      <c r="L25" s="115"/>
      <c r="M25" s="157" t="s">
        <v>26</v>
      </c>
    </row>
    <row r="26" ht="30" customHeight="1" spans="2:13">
      <c r="B26" s="158" t="s">
        <v>73</v>
      </c>
      <c r="C26" s="128"/>
      <c r="D26" s="129" t="s">
        <v>241</v>
      </c>
      <c r="E26" s="118" t="s">
        <v>29</v>
      </c>
      <c r="F26" s="159" t="s">
        <v>74</v>
      </c>
      <c r="G26" s="130"/>
      <c r="H26" s="130"/>
      <c r="I26" s="130"/>
      <c r="J26" s="130"/>
      <c r="K26" s="130"/>
      <c r="L26" s="209"/>
      <c r="M26" s="220" t="s">
        <v>252</v>
      </c>
    </row>
    <row r="27" ht="45" customHeight="1" spans="2:13">
      <c r="B27" s="131"/>
      <c r="C27" s="132"/>
      <c r="D27" s="133"/>
      <c r="E27" s="134"/>
      <c r="F27" s="135" t="s">
        <v>53</v>
      </c>
      <c r="G27" s="136" t="s">
        <v>54</v>
      </c>
      <c r="H27" s="136" t="s">
        <v>55</v>
      </c>
      <c r="I27" s="210" t="s">
        <v>243</v>
      </c>
      <c r="J27" s="211" t="s">
        <v>57</v>
      </c>
      <c r="K27" s="136" t="s">
        <v>244</v>
      </c>
      <c r="L27" s="212"/>
      <c r="M27" s="221"/>
    </row>
    <row r="28" ht="52.5" customHeight="1" spans="2:13">
      <c r="B28" s="131"/>
      <c r="C28" s="132"/>
      <c r="D28" s="133"/>
      <c r="E28" s="137"/>
      <c r="F28" s="138" t="s">
        <v>245</v>
      </c>
      <c r="G28" s="139" t="s">
        <v>246</v>
      </c>
      <c r="H28" s="140" t="s">
        <v>61</v>
      </c>
      <c r="I28" s="213" t="s">
        <v>253</v>
      </c>
      <c r="J28" s="214" t="s">
        <v>248</v>
      </c>
      <c r="K28" s="215" t="s">
        <v>249</v>
      </c>
      <c r="L28" s="212"/>
      <c r="M28" s="221"/>
    </row>
    <row r="29" ht="44.25" customHeight="1" spans="2:13">
      <c r="B29" s="141"/>
      <c r="C29" s="142"/>
      <c r="D29" s="143"/>
      <c r="E29" s="124" t="s">
        <v>29</v>
      </c>
      <c r="F29" s="160" t="s">
        <v>254</v>
      </c>
      <c r="G29" s="144"/>
      <c r="H29" s="144"/>
      <c r="I29" s="144"/>
      <c r="J29" s="144"/>
      <c r="K29" s="144"/>
      <c r="L29" s="216"/>
      <c r="M29" s="222"/>
    </row>
    <row r="30" ht="18.95" customHeight="1" spans="2:13">
      <c r="B30" s="116" t="s">
        <v>77</v>
      </c>
      <c r="C30" s="93"/>
      <c r="D30" s="161" t="s">
        <v>78</v>
      </c>
      <c r="E30" s="99" t="s">
        <v>29</v>
      </c>
      <c r="F30" s="162" t="s">
        <v>255</v>
      </c>
      <c r="G30" s="163"/>
      <c r="H30" s="163"/>
      <c r="I30" s="163"/>
      <c r="J30" s="163"/>
      <c r="K30" s="163"/>
      <c r="L30" s="223"/>
      <c r="M30" s="224" t="s">
        <v>256</v>
      </c>
    </row>
    <row r="31" ht="18.95" customHeight="1" spans="2:13">
      <c r="B31" s="102"/>
      <c r="C31" s="164"/>
      <c r="D31" s="165"/>
      <c r="E31" s="105" t="s">
        <v>29</v>
      </c>
      <c r="F31" s="166" t="s">
        <v>257</v>
      </c>
      <c r="G31" s="167"/>
      <c r="H31" s="167"/>
      <c r="I31" s="167"/>
      <c r="J31" s="167"/>
      <c r="K31" s="167"/>
      <c r="L31" s="225"/>
      <c r="M31" s="202"/>
    </row>
    <row r="32" ht="18.95" customHeight="1" spans="2:13">
      <c r="B32" s="108"/>
      <c r="C32" s="122"/>
      <c r="D32" s="168"/>
      <c r="E32" s="111" t="s">
        <v>29</v>
      </c>
      <c r="F32" s="169" t="s">
        <v>258</v>
      </c>
      <c r="G32" s="169"/>
      <c r="H32" s="169"/>
      <c r="I32" s="169"/>
      <c r="J32" s="169"/>
      <c r="K32" s="169"/>
      <c r="L32" s="226"/>
      <c r="M32" s="204"/>
    </row>
    <row r="33" ht="9.75" customHeight="1" spans="2:13">
      <c r="B33" s="113"/>
      <c r="C33" s="113"/>
      <c r="D33" s="149"/>
      <c r="E33" s="149"/>
      <c r="F33" s="149"/>
      <c r="G33" s="149"/>
      <c r="H33" s="149"/>
      <c r="I33" s="149"/>
      <c r="J33" s="149"/>
      <c r="K33" s="149"/>
      <c r="L33" s="149"/>
      <c r="M33" s="227"/>
    </row>
    <row r="34" s="83" customFormat="1" ht="30" customHeight="1" spans="2:13">
      <c r="B34" s="91" t="s">
        <v>83</v>
      </c>
      <c r="C34" s="91"/>
      <c r="D34" s="91"/>
      <c r="E34" s="91"/>
      <c r="F34" s="91"/>
      <c r="G34" s="91"/>
      <c r="H34" s="91"/>
      <c r="I34" s="91"/>
      <c r="J34" s="91"/>
      <c r="K34" s="91"/>
      <c r="L34" s="91"/>
      <c r="M34" s="228"/>
    </row>
    <row r="35" s="83" customFormat="1" ht="21" customHeight="1" spans="2:13">
      <c r="B35" s="95" t="s">
        <v>23</v>
      </c>
      <c r="C35" s="115"/>
      <c r="D35" s="157" t="s">
        <v>24</v>
      </c>
      <c r="E35" s="95"/>
      <c r="F35" s="96" t="s">
        <v>25</v>
      </c>
      <c r="G35" s="96"/>
      <c r="H35" s="96"/>
      <c r="I35" s="96"/>
      <c r="J35" s="96"/>
      <c r="K35" s="96"/>
      <c r="L35" s="115"/>
      <c r="M35" s="157" t="s">
        <v>26</v>
      </c>
    </row>
    <row r="36" ht="21" customHeight="1" spans="2:13">
      <c r="B36" s="170" t="s">
        <v>110</v>
      </c>
      <c r="C36" s="171"/>
      <c r="D36" s="172" t="s">
        <v>259</v>
      </c>
      <c r="E36" s="99" t="s">
        <v>29</v>
      </c>
      <c r="F36" s="173" t="s">
        <v>260</v>
      </c>
      <c r="G36" s="174"/>
      <c r="H36" s="174"/>
      <c r="I36" s="174"/>
      <c r="J36" s="174"/>
      <c r="K36" s="174"/>
      <c r="L36" s="229"/>
      <c r="M36" s="200" t="s">
        <v>261</v>
      </c>
    </row>
    <row r="37" ht="21" customHeight="1" spans="2:13">
      <c r="B37" s="108"/>
      <c r="C37" s="122"/>
      <c r="D37" s="175"/>
      <c r="E37" s="111" t="s">
        <v>29</v>
      </c>
      <c r="F37" s="176" t="s">
        <v>262</v>
      </c>
      <c r="G37" s="177"/>
      <c r="H37" s="177"/>
      <c r="I37" s="177"/>
      <c r="J37" s="177"/>
      <c r="K37" s="177"/>
      <c r="L37" s="230"/>
      <c r="M37" s="204"/>
    </row>
    <row r="38" ht="30.75" customHeight="1" spans="2:13">
      <c r="B38" s="178" t="s">
        <v>263</v>
      </c>
      <c r="C38" s="171"/>
      <c r="D38" s="172" t="s">
        <v>264</v>
      </c>
      <c r="E38" s="99" t="s">
        <v>29</v>
      </c>
      <c r="F38" s="100" t="s">
        <v>265</v>
      </c>
      <c r="G38" s="100"/>
      <c r="H38" s="100"/>
      <c r="I38" s="100"/>
      <c r="J38" s="100"/>
      <c r="K38" s="100"/>
      <c r="L38" s="231"/>
      <c r="M38" s="232" t="s">
        <v>266</v>
      </c>
    </row>
    <row r="39" ht="21" customHeight="1" spans="2:13">
      <c r="B39" s="179"/>
      <c r="C39" s="180"/>
      <c r="D39" s="181"/>
      <c r="E39" s="99" t="s">
        <v>29</v>
      </c>
      <c r="F39" s="182" t="s">
        <v>267</v>
      </c>
      <c r="G39" s="183"/>
      <c r="H39" s="183"/>
      <c r="I39" s="183"/>
      <c r="J39" s="183"/>
      <c r="K39" s="183"/>
      <c r="L39" s="233"/>
      <c r="M39" s="221"/>
    </row>
    <row r="40" ht="21" customHeight="1" spans="2:13">
      <c r="B40" s="108"/>
      <c r="C40" s="122"/>
      <c r="D40" s="175"/>
      <c r="E40" s="111" t="s">
        <v>29</v>
      </c>
      <c r="F40" s="176" t="s">
        <v>268</v>
      </c>
      <c r="G40" s="177"/>
      <c r="H40" s="177"/>
      <c r="I40" s="177"/>
      <c r="J40" s="177"/>
      <c r="K40" s="177"/>
      <c r="L40" s="230"/>
      <c r="M40" s="222"/>
    </row>
    <row r="41" ht="21" customHeight="1" spans="2:13">
      <c r="B41" s="178" t="s">
        <v>94</v>
      </c>
      <c r="C41" s="171"/>
      <c r="D41" s="172" t="s">
        <v>95</v>
      </c>
      <c r="E41" s="134" t="s">
        <v>29</v>
      </c>
      <c r="F41" s="184" t="s">
        <v>269</v>
      </c>
      <c r="G41" s="185"/>
      <c r="H41" s="185"/>
      <c r="I41" s="185"/>
      <c r="J41" s="185"/>
      <c r="K41" s="185"/>
      <c r="L41" s="234"/>
      <c r="M41" s="232" t="s">
        <v>97</v>
      </c>
    </row>
    <row r="42" customHeight="1" spans="2:13">
      <c r="B42" s="179"/>
      <c r="C42" s="180"/>
      <c r="D42" s="181"/>
      <c r="E42" s="134"/>
      <c r="F42" s="186" t="s">
        <v>270</v>
      </c>
      <c r="G42" s="184"/>
      <c r="H42" s="185"/>
      <c r="I42" s="185"/>
      <c r="J42" s="185"/>
      <c r="K42" s="234"/>
      <c r="L42" s="235"/>
      <c r="M42" s="221"/>
    </row>
    <row r="43" customHeight="1" spans="2:13">
      <c r="B43" s="179"/>
      <c r="C43" s="180"/>
      <c r="D43" s="181"/>
      <c r="E43" s="134"/>
      <c r="F43" s="187" t="s">
        <v>271</v>
      </c>
      <c r="G43" s="188"/>
      <c r="H43" s="188"/>
      <c r="I43" s="188"/>
      <c r="J43" s="188"/>
      <c r="K43" s="235"/>
      <c r="L43" s="235"/>
      <c r="M43" s="221"/>
    </row>
    <row r="44" customHeight="1" spans="2:13">
      <c r="B44" s="179"/>
      <c r="C44" s="180"/>
      <c r="D44" s="181"/>
      <c r="E44" s="134"/>
      <c r="F44" s="187" t="s">
        <v>272</v>
      </c>
      <c r="G44" s="188"/>
      <c r="H44" s="188"/>
      <c r="I44" s="188"/>
      <c r="J44" s="188"/>
      <c r="K44" s="235"/>
      <c r="L44" s="235"/>
      <c r="M44" s="221"/>
    </row>
    <row r="45" customHeight="1" spans="2:13">
      <c r="B45" s="179"/>
      <c r="C45" s="180"/>
      <c r="D45" s="181"/>
      <c r="E45" s="134"/>
      <c r="F45" s="187" t="s">
        <v>273</v>
      </c>
      <c r="G45" s="188"/>
      <c r="H45" s="188"/>
      <c r="I45" s="188"/>
      <c r="J45" s="188"/>
      <c r="K45" s="235"/>
      <c r="L45" s="235"/>
      <c r="M45" s="221"/>
    </row>
    <row r="46" customHeight="1" spans="2:13">
      <c r="B46" s="179"/>
      <c r="C46" s="180"/>
      <c r="D46" s="181"/>
      <c r="E46" s="134"/>
      <c r="F46" s="187" t="s">
        <v>272</v>
      </c>
      <c r="G46" s="188"/>
      <c r="H46" s="188"/>
      <c r="I46" s="188"/>
      <c r="J46" s="188"/>
      <c r="K46" s="235"/>
      <c r="L46" s="235"/>
      <c r="M46" s="221"/>
    </row>
    <row r="47" customHeight="1" spans="2:13">
      <c r="B47" s="179"/>
      <c r="C47" s="180"/>
      <c r="D47" s="181"/>
      <c r="E47" s="134"/>
      <c r="F47" s="187" t="s">
        <v>274</v>
      </c>
      <c r="G47" s="188"/>
      <c r="H47" s="188"/>
      <c r="I47" s="188"/>
      <c r="J47" s="188"/>
      <c r="K47" s="235"/>
      <c r="L47" s="235"/>
      <c r="M47" s="221"/>
    </row>
    <row r="48" customHeight="1" spans="2:13">
      <c r="B48" s="179"/>
      <c r="C48" s="180"/>
      <c r="D48" s="181"/>
      <c r="E48" s="134"/>
      <c r="F48" s="189" t="s">
        <v>275</v>
      </c>
      <c r="G48" s="190"/>
      <c r="H48" s="190"/>
      <c r="I48" s="190"/>
      <c r="J48" s="190"/>
      <c r="K48" s="236"/>
      <c r="L48" s="235"/>
      <c r="M48" s="221"/>
    </row>
    <row r="49" ht="8.25" customHeight="1" spans="2:13">
      <c r="B49" s="179"/>
      <c r="C49" s="180"/>
      <c r="D49" s="181"/>
      <c r="E49" s="134"/>
      <c r="F49" s="191"/>
      <c r="G49" s="188"/>
      <c r="H49" s="188"/>
      <c r="I49" s="188"/>
      <c r="J49" s="188"/>
      <c r="K49" s="188"/>
      <c r="L49" s="235"/>
      <c r="M49" s="221"/>
    </row>
    <row r="50" ht="21" customHeight="1" spans="2:13">
      <c r="B50" s="108"/>
      <c r="C50" s="122"/>
      <c r="D50" s="175"/>
      <c r="E50" s="111" t="s">
        <v>29</v>
      </c>
      <c r="F50" s="176" t="s">
        <v>276</v>
      </c>
      <c r="G50" s="177"/>
      <c r="H50" s="177"/>
      <c r="I50" s="177"/>
      <c r="J50" s="177"/>
      <c r="K50" s="177"/>
      <c r="L50" s="230"/>
      <c r="M50" s="222"/>
    </row>
    <row r="51" ht="21" customHeight="1" spans="2:13">
      <c r="B51" s="192" t="s">
        <v>277</v>
      </c>
      <c r="C51" s="93"/>
      <c r="D51" s="172" t="s">
        <v>278</v>
      </c>
      <c r="E51" s="118" t="s">
        <v>29</v>
      </c>
      <c r="F51" s="193" t="s">
        <v>279</v>
      </c>
      <c r="G51" s="194"/>
      <c r="H51" s="194"/>
      <c r="I51" s="194"/>
      <c r="J51" s="194"/>
      <c r="K51" s="194"/>
      <c r="L51" s="237"/>
      <c r="M51" s="238" t="s">
        <v>280</v>
      </c>
    </row>
    <row r="52" customHeight="1" spans="2:13">
      <c r="B52" s="195"/>
      <c r="C52" s="164"/>
      <c r="D52" s="181"/>
      <c r="E52" s="134"/>
      <c r="F52" s="186" t="s">
        <v>281</v>
      </c>
      <c r="G52" s="185"/>
      <c r="H52" s="196"/>
      <c r="I52" s="185"/>
      <c r="J52" s="185"/>
      <c r="K52" s="234"/>
      <c r="L52" s="235"/>
      <c r="M52" s="239"/>
    </row>
    <row r="53" customHeight="1" spans="2:13">
      <c r="B53" s="195"/>
      <c r="C53" s="164"/>
      <c r="D53" s="181"/>
      <c r="E53" s="134"/>
      <c r="F53" s="189" t="s">
        <v>282</v>
      </c>
      <c r="G53" s="190"/>
      <c r="H53" s="197"/>
      <c r="I53" s="190"/>
      <c r="J53" s="190"/>
      <c r="K53" s="236"/>
      <c r="L53" s="235"/>
      <c r="M53" s="239"/>
    </row>
    <row r="54" ht="8.25" customHeight="1" spans="2:13">
      <c r="B54" s="195"/>
      <c r="C54" s="164"/>
      <c r="D54" s="181"/>
      <c r="E54" s="99"/>
      <c r="F54" s="182"/>
      <c r="G54" s="183"/>
      <c r="H54" s="183"/>
      <c r="I54" s="183"/>
      <c r="J54" s="183"/>
      <c r="K54" s="183"/>
      <c r="L54" s="233"/>
      <c r="M54" s="239"/>
    </row>
    <row r="55" ht="21" customHeight="1" spans="2:13">
      <c r="B55" s="108"/>
      <c r="C55" s="122"/>
      <c r="D55" s="175"/>
      <c r="E55" s="111" t="s">
        <v>29</v>
      </c>
      <c r="F55" s="176" t="s">
        <v>283</v>
      </c>
      <c r="G55" s="177"/>
      <c r="H55" s="177"/>
      <c r="I55" s="177"/>
      <c r="J55" s="177"/>
      <c r="K55" s="177"/>
      <c r="L55" s="230"/>
      <c r="M55" s="240"/>
    </row>
    <row r="56" s="83" customFormat="1" ht="24.95" customHeight="1" spans="1:13">
      <c r="A56" s="84"/>
      <c r="B56" s="145" t="s">
        <v>66</v>
      </c>
      <c r="C56" s="146" t="s">
        <v>251</v>
      </c>
      <c r="D56" s="147"/>
      <c r="E56" s="148"/>
      <c r="F56" s="149"/>
      <c r="G56" s="149"/>
      <c r="H56" s="149"/>
      <c r="I56" s="149"/>
      <c r="J56" s="149"/>
      <c r="K56" s="149"/>
      <c r="L56" s="149"/>
      <c r="M56" s="217"/>
    </row>
    <row r="57" s="83" customFormat="1" ht="24.95" customHeight="1" spans="1:13">
      <c r="A57" s="84"/>
      <c r="B57" s="145" t="s">
        <v>68</v>
      </c>
      <c r="C57" s="150" t="s">
        <v>69</v>
      </c>
      <c r="D57" s="147"/>
      <c r="E57" s="148"/>
      <c r="F57" s="149"/>
      <c r="G57" s="149"/>
      <c r="H57" s="149"/>
      <c r="I57" s="149"/>
      <c r="J57" s="149"/>
      <c r="K57" s="149"/>
      <c r="L57" s="149"/>
      <c r="M57" s="217"/>
    </row>
    <row r="58" s="83" customFormat="1" ht="20.1" customHeight="1" spans="1:13">
      <c r="A58" s="84"/>
      <c r="B58" s="145"/>
      <c r="C58" s="146"/>
      <c r="D58" s="147"/>
      <c r="E58" s="148"/>
      <c r="F58" s="149"/>
      <c r="G58" s="149"/>
      <c r="H58" s="149"/>
      <c r="I58" s="149"/>
      <c r="J58" s="149"/>
      <c r="K58" s="149"/>
      <c r="L58" s="149"/>
      <c r="M58" s="217"/>
    </row>
    <row r="59" s="83" customFormat="1" ht="20.1" customHeight="1" spans="1:13">
      <c r="A59" s="84"/>
      <c r="B59" s="145"/>
      <c r="C59" s="146"/>
      <c r="D59" s="147"/>
      <c r="E59" s="148"/>
      <c r="F59" s="149"/>
      <c r="G59" s="149"/>
      <c r="H59" s="149"/>
      <c r="I59" s="149"/>
      <c r="J59" s="149"/>
      <c r="K59" s="149"/>
      <c r="L59" s="149"/>
      <c r="M59" s="217"/>
    </row>
    <row r="60" s="83" customFormat="1" ht="20.1" customHeight="1" spans="1:13">
      <c r="A60" s="84"/>
      <c r="B60" s="145"/>
      <c r="C60" s="146"/>
      <c r="D60" s="147"/>
      <c r="E60" s="148"/>
      <c r="F60" s="149"/>
      <c r="G60" s="149"/>
      <c r="H60" s="149"/>
      <c r="I60" s="149"/>
      <c r="J60" s="149"/>
      <c r="K60" s="149"/>
      <c r="L60" s="149"/>
      <c r="M60" s="217"/>
    </row>
    <row r="61" s="83" customFormat="1" ht="20.1" customHeight="1" spans="1:13">
      <c r="A61" s="84"/>
      <c r="B61" s="145"/>
      <c r="C61" s="146"/>
      <c r="D61" s="147"/>
      <c r="E61" s="148"/>
      <c r="F61" s="149"/>
      <c r="G61" s="149"/>
      <c r="H61" s="149"/>
      <c r="I61" s="149"/>
      <c r="J61" s="149"/>
      <c r="K61" s="149"/>
      <c r="L61" s="149"/>
      <c r="M61" s="217"/>
    </row>
    <row r="62" s="83" customFormat="1" ht="20.1" customHeight="1" spans="1:13">
      <c r="A62" s="84"/>
      <c r="B62" s="145"/>
      <c r="C62" s="146"/>
      <c r="D62" s="147"/>
      <c r="E62" s="148"/>
      <c r="F62" s="149"/>
      <c r="G62" s="149"/>
      <c r="H62" s="149"/>
      <c r="I62" s="149"/>
      <c r="J62" s="149"/>
      <c r="K62" s="149"/>
      <c r="L62" s="149"/>
      <c r="M62" s="217"/>
    </row>
    <row r="63" s="83" customFormat="1" ht="20.1" customHeight="1" spans="1:13">
      <c r="A63" s="84"/>
      <c r="B63" s="145"/>
      <c r="C63" s="146"/>
      <c r="D63" s="147"/>
      <c r="E63" s="148"/>
      <c r="F63" s="149"/>
      <c r="G63" s="149"/>
      <c r="H63" s="149"/>
      <c r="I63" s="149"/>
      <c r="J63" s="149"/>
      <c r="K63" s="149"/>
      <c r="L63" s="149"/>
      <c r="M63" s="217"/>
    </row>
    <row r="64" s="83" customFormat="1" ht="20.1" customHeight="1" spans="1:13">
      <c r="A64" s="84"/>
      <c r="B64" s="145"/>
      <c r="C64" s="146"/>
      <c r="D64" s="147"/>
      <c r="E64" s="148"/>
      <c r="F64" s="149"/>
      <c r="G64" s="149"/>
      <c r="H64" s="149"/>
      <c r="I64" s="149"/>
      <c r="J64" s="149"/>
      <c r="K64" s="149"/>
      <c r="L64" s="149"/>
      <c r="M64" s="217"/>
    </row>
    <row r="65" s="83" customFormat="1" ht="20.1" customHeight="1" spans="1:13">
      <c r="A65" s="84"/>
      <c r="B65" s="145"/>
      <c r="C65" s="146"/>
      <c r="D65" s="147"/>
      <c r="E65" s="148"/>
      <c r="F65" s="149"/>
      <c r="G65" s="149"/>
      <c r="H65" s="149"/>
      <c r="I65" s="149"/>
      <c r="J65" s="149"/>
      <c r="K65" s="149"/>
      <c r="L65" s="149"/>
      <c r="M65" s="217"/>
    </row>
    <row r="66" s="83" customFormat="1" ht="20.1" customHeight="1" spans="1:13">
      <c r="A66" s="84"/>
      <c r="B66" s="145"/>
      <c r="C66" s="146"/>
      <c r="D66" s="147"/>
      <c r="E66" s="148"/>
      <c r="F66" s="149"/>
      <c r="G66" s="149"/>
      <c r="H66" s="149"/>
      <c r="I66" s="149"/>
      <c r="J66" s="149"/>
      <c r="K66" s="149"/>
      <c r="L66" s="149"/>
      <c r="M66" s="217"/>
    </row>
    <row r="67" s="83" customFormat="1" ht="20.1" customHeight="1" spans="1:13">
      <c r="A67" s="84"/>
      <c r="B67" s="145"/>
      <c r="C67" s="146"/>
      <c r="D67" s="147"/>
      <c r="E67" s="148"/>
      <c r="F67" s="149"/>
      <c r="G67" s="149"/>
      <c r="H67" s="149"/>
      <c r="I67" s="149"/>
      <c r="J67" s="149"/>
      <c r="K67" s="149"/>
      <c r="L67" s="149"/>
      <c r="M67" s="217"/>
    </row>
    <row r="68" s="83" customFormat="1" ht="20.1" customHeight="1" spans="1:13">
      <c r="A68" s="84"/>
      <c r="B68" s="145"/>
      <c r="C68" s="146"/>
      <c r="D68" s="147"/>
      <c r="E68" s="148"/>
      <c r="F68" s="149"/>
      <c r="G68" s="149"/>
      <c r="H68" s="149"/>
      <c r="I68" s="149"/>
      <c r="J68" s="149"/>
      <c r="K68" s="149"/>
      <c r="L68" s="149"/>
      <c r="M68" s="217"/>
    </row>
    <row r="69" s="83" customFormat="1" ht="20.1" customHeight="1" spans="1:13">
      <c r="A69" s="84"/>
      <c r="B69" s="145"/>
      <c r="C69" s="146"/>
      <c r="D69" s="147"/>
      <c r="E69" s="148"/>
      <c r="F69" s="149"/>
      <c r="G69" s="149"/>
      <c r="H69" s="149"/>
      <c r="I69" s="149"/>
      <c r="J69" s="149"/>
      <c r="K69" s="149"/>
      <c r="L69" s="149"/>
      <c r="M69" s="217"/>
    </row>
    <row r="70" s="83" customFormat="1" ht="20.1" customHeight="1" spans="1:13">
      <c r="A70" s="84"/>
      <c r="B70" s="145"/>
      <c r="C70" s="146"/>
      <c r="D70" s="147"/>
      <c r="E70" s="148"/>
      <c r="F70" s="149"/>
      <c r="G70" s="149"/>
      <c r="H70" s="149"/>
      <c r="I70" s="149"/>
      <c r="J70" s="149"/>
      <c r="K70" s="149"/>
      <c r="L70" s="149"/>
      <c r="M70" s="217"/>
    </row>
    <row r="71" s="83" customFormat="1" ht="20.1" customHeight="1" spans="1:13">
      <c r="A71" s="84"/>
      <c r="B71" s="145"/>
      <c r="C71" s="146"/>
      <c r="D71" s="147"/>
      <c r="E71" s="148"/>
      <c r="F71" s="149"/>
      <c r="G71" s="149"/>
      <c r="H71" s="149"/>
      <c r="I71" s="149"/>
      <c r="J71" s="149"/>
      <c r="K71" s="149"/>
      <c r="L71" s="149"/>
      <c r="M71" s="217"/>
    </row>
  </sheetData>
  <mergeCells count="60">
    <mergeCell ref="C3:D3"/>
    <mergeCell ref="B4:L4"/>
    <mergeCell ref="B5:C5"/>
    <mergeCell ref="F5:L5"/>
    <mergeCell ref="F6:L6"/>
    <mergeCell ref="F7:L7"/>
    <mergeCell ref="F8:L8"/>
    <mergeCell ref="B10:L10"/>
    <mergeCell ref="B11:C11"/>
    <mergeCell ref="F11:L11"/>
    <mergeCell ref="F14:L14"/>
    <mergeCell ref="F17:L17"/>
    <mergeCell ref="C22:D22"/>
    <mergeCell ref="B23:L23"/>
    <mergeCell ref="B24:C24"/>
    <mergeCell ref="B25:C25"/>
    <mergeCell ref="F25:L25"/>
    <mergeCell ref="F26:L26"/>
    <mergeCell ref="F29:L29"/>
    <mergeCell ref="F30:L30"/>
    <mergeCell ref="F31:L31"/>
    <mergeCell ref="F32:L32"/>
    <mergeCell ref="B34:L34"/>
    <mergeCell ref="B35:C35"/>
    <mergeCell ref="F35:L35"/>
    <mergeCell ref="F36:L36"/>
    <mergeCell ref="F37:L37"/>
    <mergeCell ref="F38:L38"/>
    <mergeCell ref="F39:L39"/>
    <mergeCell ref="F40:L40"/>
    <mergeCell ref="F41:L41"/>
    <mergeCell ref="F50:L50"/>
    <mergeCell ref="F51:L51"/>
    <mergeCell ref="F55:L55"/>
    <mergeCell ref="D12:D13"/>
    <mergeCell ref="D14:D17"/>
    <mergeCell ref="D26:D29"/>
    <mergeCell ref="D30:D32"/>
    <mergeCell ref="D36:D37"/>
    <mergeCell ref="D38:D40"/>
    <mergeCell ref="D41:D50"/>
    <mergeCell ref="D51:D55"/>
    <mergeCell ref="M6:M8"/>
    <mergeCell ref="M12:M13"/>
    <mergeCell ref="M14:M17"/>
    <mergeCell ref="M26:M29"/>
    <mergeCell ref="M30:M32"/>
    <mergeCell ref="M36:M37"/>
    <mergeCell ref="M38:M40"/>
    <mergeCell ref="M41:M50"/>
    <mergeCell ref="M51:M55"/>
    <mergeCell ref="B41:C50"/>
    <mergeCell ref="B38:C40"/>
    <mergeCell ref="B51:C55"/>
    <mergeCell ref="B36:C37"/>
    <mergeCell ref="B30:C32"/>
    <mergeCell ref="B26:C29"/>
    <mergeCell ref="B14:C17"/>
    <mergeCell ref="B12:C13"/>
    <mergeCell ref="B6:C8"/>
  </mergeCells>
  <printOptions horizontalCentered="1"/>
  <pageMargins left="0.590551181102362" right="0.590551181102362" top="0.590551181102362" bottom="0.590551181102362" header="0.511811023622047" footer="0.511811023622047"/>
  <pageSetup paperSize="9" scale="68" fitToHeight="2" orientation="landscape" horizontalDpi="600" verticalDpi="600"/>
  <headerFooter alignWithMargins="0"/>
  <rowBreaks count="1" manualBreakCount="1">
    <brk id="19" max="255"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8"/>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80"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0"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D11" s="71" t="s">
        <v>146</v>
      </c>
      <c r="E11" s="65" t="s">
        <v>147</v>
      </c>
    </row>
    <row r="12" ht="26.25" customHeight="1" spans="1:5">
      <c r="A12" s="70"/>
      <c r="B12" s="65" t="s">
        <v>288</v>
      </c>
      <c r="D12" s="71" t="s">
        <v>149</v>
      </c>
      <c r="E12" s="73" t="s">
        <v>150</v>
      </c>
    </row>
    <row r="13" ht="27.75" customHeight="1" spans="1:5">
      <c r="A13" s="70"/>
      <c r="B13" s="65" t="s">
        <v>289</v>
      </c>
      <c r="C13" s="66" t="s">
        <v>128</v>
      </c>
      <c r="D13" s="74"/>
      <c r="E13" s="75"/>
    </row>
    <row r="14" ht="27.75" customHeight="1" spans="1:5">
      <c r="A14" s="70"/>
      <c r="B14" s="65" t="s">
        <v>290</v>
      </c>
      <c r="C14" s="66" t="s">
        <v>128</v>
      </c>
      <c r="D14" s="74"/>
      <c r="E14" s="75"/>
    </row>
    <row r="15" ht="27.75" customHeight="1" spans="1:5">
      <c r="A15" s="70"/>
      <c r="B15" s="81" t="s">
        <v>291</v>
      </c>
      <c r="C15" s="66" t="s">
        <v>128</v>
      </c>
      <c r="D15" s="74"/>
      <c r="E15" s="75"/>
    </row>
    <row r="16" ht="26.25" customHeight="1" spans="1:4">
      <c r="A16" s="67" t="s">
        <v>292</v>
      </c>
      <c r="B16" s="65" t="s">
        <v>293</v>
      </c>
      <c r="D16" s="71"/>
    </row>
    <row r="17" ht="26.25" customHeight="1" spans="1:4">
      <c r="A17" s="64" t="s">
        <v>294</v>
      </c>
      <c r="B17" s="76" t="e">
        <f>CONCATENATE(#REF!,#REF!,#REF!,"まで")</f>
        <v>#REF!</v>
      </c>
      <c r="D17" s="71"/>
    </row>
    <row r="18" ht="26.25" customHeight="1" spans="1:5">
      <c r="A18" s="64" t="s">
        <v>158</v>
      </c>
      <c r="B18" s="65" t="s">
        <v>159</v>
      </c>
      <c r="D18" s="77" t="s">
        <v>160</v>
      </c>
      <c r="E18" s="65" t="s">
        <v>159</v>
      </c>
    </row>
    <row r="19" ht="26.25" customHeight="1" spans="1:5">
      <c r="A19" s="64"/>
      <c r="B19" s="78" t="s">
        <v>295</v>
      </c>
      <c r="D19" s="77"/>
      <c r="E19" s="78" t="s">
        <v>162</v>
      </c>
    </row>
    <row r="20" ht="26.25" customHeight="1" spans="1:5">
      <c r="A20" s="64" t="s">
        <v>163</v>
      </c>
      <c r="B20" s="65" t="s">
        <v>164</v>
      </c>
      <c r="D20" s="77" t="s">
        <v>165</v>
      </c>
      <c r="E20" s="45" t="s">
        <v>166</v>
      </c>
    </row>
    <row r="21" ht="26.25" customHeight="1" spans="1:5">
      <c r="A21" s="64"/>
      <c r="B21" s="65" t="e">
        <f>CONCATENATE("(2）入札書提出期限　",#REF!,#REF!,#REF!,"まで")</f>
        <v>#REF!</v>
      </c>
      <c r="D21" s="77"/>
      <c r="E21" s="45" t="s">
        <v>168</v>
      </c>
    </row>
    <row r="22" ht="49.5" customHeight="1" spans="1:2">
      <c r="A22" s="64"/>
      <c r="B22" s="65" t="s">
        <v>296</v>
      </c>
    </row>
    <row r="23" ht="26.25" customHeight="1" spans="1:2">
      <c r="A23" s="64" t="s">
        <v>170</v>
      </c>
      <c r="B23" s="65" t="s">
        <v>171</v>
      </c>
    </row>
    <row r="24" ht="26.25" customHeight="1" spans="1:2">
      <c r="A24" s="64"/>
      <c r="B24" s="65" t="e">
        <f>CONCATENATE("(2）開札日時　",#REF!,#REF!,#REF!,"より")</f>
        <v>#REF!</v>
      </c>
    </row>
    <row r="25" ht="26.25" customHeight="1" spans="1:2">
      <c r="A25" s="64"/>
      <c r="B25" s="65" t="s">
        <v>173</v>
      </c>
    </row>
    <row r="26" ht="26.25" customHeight="1" spans="1:2">
      <c r="A26" s="64"/>
      <c r="B26" s="65" t="s">
        <v>174</v>
      </c>
    </row>
    <row r="27" ht="39" customHeight="1" spans="1:2">
      <c r="A27" s="64" t="s">
        <v>175</v>
      </c>
      <c r="B27" s="65" t="s">
        <v>297</v>
      </c>
    </row>
    <row r="28" ht="26.25" customHeight="1" spans="1:2">
      <c r="A28" s="64"/>
      <c r="B28" s="65" t="s">
        <v>298</v>
      </c>
    </row>
    <row r="29" ht="26.25" customHeight="1" spans="1:2">
      <c r="A29" s="64"/>
      <c r="B29" s="65" t="s">
        <v>299</v>
      </c>
    </row>
    <row r="30" ht="26.25" customHeight="1" spans="1:2">
      <c r="A30" s="64"/>
      <c r="B30" s="65" t="s">
        <v>300</v>
      </c>
    </row>
    <row r="31" ht="26.25" customHeight="1" spans="1:2">
      <c r="A31" s="64" t="s">
        <v>183</v>
      </c>
      <c r="B31" s="65" t="s">
        <v>184</v>
      </c>
    </row>
    <row r="32" ht="26.25" customHeight="1" spans="1:3">
      <c r="A32" s="64" t="s">
        <v>185</v>
      </c>
      <c r="B32" s="65" t="s">
        <v>186</v>
      </c>
      <c r="C32" s="63" t="s">
        <v>301</v>
      </c>
    </row>
    <row r="33" ht="26.25" customHeight="1" spans="1:2">
      <c r="A33" s="64" t="s">
        <v>188</v>
      </c>
      <c r="B33" s="65" t="s">
        <v>186</v>
      </c>
    </row>
    <row r="34" ht="26.25" customHeight="1" spans="1:3">
      <c r="A34" s="64" t="s">
        <v>302</v>
      </c>
      <c r="B34" s="81" t="s">
        <v>303</v>
      </c>
      <c r="C34" s="63" t="s">
        <v>193</v>
      </c>
    </row>
    <row r="35" ht="26.25" customHeight="1" spans="1:2">
      <c r="A35" s="64" t="s">
        <v>195</v>
      </c>
      <c r="B35" s="65" t="s">
        <v>196</v>
      </c>
    </row>
    <row r="36" ht="26.25" customHeight="1" spans="1:2">
      <c r="A36" s="64"/>
      <c r="B36" s="65" t="s">
        <v>197</v>
      </c>
    </row>
    <row r="37" ht="26.25" customHeight="1" spans="1:2">
      <c r="A37" s="64"/>
      <c r="B37" s="65" t="s">
        <v>304</v>
      </c>
    </row>
    <row r="38" ht="26.25" customHeight="1" spans="1:2">
      <c r="A38" s="64"/>
      <c r="B38" s="65" t="s">
        <v>305</v>
      </c>
    </row>
    <row r="39" ht="36" spans="1:4">
      <c r="A39" s="64" t="s">
        <v>202</v>
      </c>
      <c r="B39" s="82" t="s">
        <v>204</v>
      </c>
      <c r="C39" s="66" t="s">
        <v>128</v>
      </c>
      <c r="D39" s="66"/>
    </row>
    <row r="40" ht="26.25" customHeight="1"/>
    <row r="41" ht="26.25" customHeight="1"/>
    <row r="42" ht="26.25" customHeight="1"/>
    <row r="43" ht="26.25" customHeight="1"/>
    <row r="44" ht="26.25" customHeight="1"/>
    <row r="45" ht="26.25" customHeight="1"/>
    <row r="46" ht="24" customHeight="1"/>
    <row r="47" ht="24" customHeight="1"/>
    <row r="48" ht="24" customHeight="1"/>
    <row r="49" ht="24" customHeight="1"/>
    <row r="50" ht="24" customHeight="1"/>
    <row r="51" ht="24" customHeight="1"/>
    <row r="52" ht="24" customHeight="1"/>
    <row r="53" ht="24" customHeight="1"/>
    <row r="54" ht="24"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row r="708" ht="15" customHeight="1"/>
  </sheetData>
  <mergeCells count="8">
    <mergeCell ref="A7:A15"/>
    <mergeCell ref="A18:A19"/>
    <mergeCell ref="A20:A22"/>
    <mergeCell ref="A23:A26"/>
    <mergeCell ref="A27:A30"/>
    <mergeCell ref="A35:A38"/>
    <mergeCell ref="D18:D19"/>
    <mergeCell ref="D20:D21"/>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9" r:id="rId1" display="http://www.city.takayama.lg.jp/zaisei/downroad.htm"/>
    <hyperlink ref="E19"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5" orientation="portrait" horizontalDpi="600" verticalDpi="600"/>
  <headerFooter alignWithMargins="0">
    <oddHeader>&amp;C条件付き一般競争入札（事後審査方式）入札公告</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topLeftCell="A3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97.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306</v>
      </c>
      <c r="C11" s="66" t="s">
        <v>128</v>
      </c>
      <c r="D11" s="71" t="s">
        <v>146</v>
      </c>
      <c r="E11" s="65" t="s">
        <v>147</v>
      </c>
    </row>
    <row r="12" ht="26.25" customHeight="1" spans="1:5">
      <c r="A12" s="70"/>
      <c r="B12" s="65" t="s">
        <v>288</v>
      </c>
      <c r="D12" s="71" t="s">
        <v>149</v>
      </c>
      <c r="E12" s="73" t="s">
        <v>150</v>
      </c>
    </row>
    <row r="13" ht="26.25" customHeight="1" spans="1:5">
      <c r="A13" s="70"/>
      <c r="B13" s="65" t="s">
        <v>307</v>
      </c>
      <c r="C13" s="66" t="s">
        <v>128</v>
      </c>
      <c r="D13" s="74"/>
      <c r="E13" s="75"/>
    </row>
    <row r="14" ht="26.25" customHeight="1" spans="1:5">
      <c r="A14" s="70"/>
      <c r="B14" s="81" t="s">
        <v>308</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64" t="s">
        <v>175</v>
      </c>
      <c r="B26" s="65" t="s">
        <v>297</v>
      </c>
    </row>
    <row r="27" ht="26.25" customHeight="1" spans="1:2">
      <c r="A27" s="64"/>
      <c r="B27" s="65" t="s">
        <v>298</v>
      </c>
    </row>
    <row r="28" ht="26.25" customHeight="1" spans="1:2">
      <c r="A28" s="64"/>
      <c r="B28" s="65" t="s">
        <v>299</v>
      </c>
    </row>
    <row r="29" ht="26.25" customHeight="1" spans="1:2">
      <c r="A29" s="64"/>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7" orientation="portrait" horizontalDpi="600" verticalDpi="600"/>
  <headerFooter alignWithMargins="0">
    <oddHeader>&amp;C条件付き一般競争入札（事後審査方式）入札公告</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86.25"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C12" s="66"/>
      <c r="D12" s="71" t="s">
        <v>149</v>
      </c>
      <c r="E12" s="73" t="s">
        <v>150</v>
      </c>
    </row>
    <row r="13" ht="26.25" customHeight="1" spans="1:5">
      <c r="A13" s="70"/>
      <c r="B13" s="65" t="s">
        <v>309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07"/>
  <sheetViews>
    <sheetView view="pageBreakPreview" zoomScaleNormal="100" workbookViewId="0">
      <selection activeCell="B3" sqref="B3:B4"/>
    </sheetView>
  </sheetViews>
  <sheetFormatPr defaultColWidth="9" defaultRowHeight="13.5" outlineLevelCol="4"/>
  <cols>
    <col min="1" max="1" width="22.2583333333333" style="62" customWidth="1"/>
    <col min="2" max="2" width="79.125" style="62" customWidth="1"/>
    <col min="3" max="3" width="7.5" style="63" customWidth="1"/>
    <col min="4" max="4" width="7.125" style="63"/>
    <col min="5" max="5" width="69.5" style="62"/>
    <col min="6" max="16384" width="9" style="62"/>
  </cols>
  <sheetData>
    <row r="1" spans="3:3">
      <c r="C1" s="63" t="s">
        <v>123</v>
      </c>
    </row>
    <row r="2" ht="26.25" customHeight="1" spans="1:2">
      <c r="A2" s="64" t="s">
        <v>124</v>
      </c>
      <c r="B2" s="65" t="e">
        <f>CONCATENATE(#REF!,"　",#REF!)</f>
        <v>#REF!</v>
      </c>
    </row>
    <row r="3" ht="26.25" customHeight="1" spans="1:4">
      <c r="A3" s="64" t="s">
        <v>126</v>
      </c>
      <c r="B3" s="65"/>
      <c r="C3" s="66" t="s">
        <v>128</v>
      </c>
      <c r="D3" s="66"/>
    </row>
    <row r="4" ht="111" customHeight="1" spans="1:4">
      <c r="A4" s="64" t="s">
        <v>129</v>
      </c>
      <c r="B4" s="65"/>
      <c r="C4" s="66" t="s">
        <v>128</v>
      </c>
      <c r="D4" s="66"/>
    </row>
    <row r="5" ht="26.25" customHeight="1" spans="1:4">
      <c r="A5" s="67" t="s">
        <v>131</v>
      </c>
      <c r="B5" s="65" t="e">
        <f>"契約締結の日　～　"&amp;#REF!</f>
        <v>#REF!</v>
      </c>
      <c r="C5" s="66"/>
      <c r="D5" s="66"/>
    </row>
    <row r="6" ht="26.25" customHeight="1" spans="1:4">
      <c r="A6" s="67" t="s">
        <v>133</v>
      </c>
      <c r="B6" s="68" t="e">
        <f>#REF!</f>
        <v>#REF!</v>
      </c>
      <c r="C6" s="66"/>
      <c r="D6" s="66"/>
    </row>
    <row r="7" ht="26.25" customHeight="1" spans="1:2">
      <c r="A7" s="69" t="s">
        <v>137</v>
      </c>
      <c r="B7" s="65" t="s">
        <v>284</v>
      </c>
    </row>
    <row r="8" ht="26.25" customHeight="1" spans="1:3">
      <c r="A8" s="70"/>
      <c r="B8" s="65" t="e">
        <f>"(2)平成19年度高山市競争入札参加資格者名簿の「"&amp;#REF!&amp;"」において市内に本店、支店又は営業所で登録されている者であること。"</f>
        <v>#REF!</v>
      </c>
      <c r="C8" s="66" t="s">
        <v>128</v>
      </c>
    </row>
    <row r="9" ht="26.25" customHeight="1" spans="1:5">
      <c r="A9" s="70"/>
      <c r="B9" s="65" t="s">
        <v>285</v>
      </c>
      <c r="D9" s="71"/>
      <c r="E9" s="72" t="s">
        <v>141</v>
      </c>
    </row>
    <row r="10" ht="26.25" customHeight="1" spans="1:5">
      <c r="A10" s="70"/>
      <c r="B10" s="65" t="s">
        <v>286</v>
      </c>
      <c r="D10" s="71"/>
      <c r="E10" s="72"/>
    </row>
    <row r="11" ht="26.25" customHeight="1" spans="1:5">
      <c r="A11" s="70"/>
      <c r="B11" s="65" t="s">
        <v>287</v>
      </c>
      <c r="C11" s="66" t="s">
        <v>128</v>
      </c>
      <c r="D11" s="71" t="s">
        <v>146</v>
      </c>
      <c r="E11" s="65" t="s">
        <v>147</v>
      </c>
    </row>
    <row r="12" ht="26.25" customHeight="1" spans="1:5">
      <c r="A12" s="70"/>
      <c r="B12" s="65" t="s">
        <v>288</v>
      </c>
      <c r="D12" s="71" t="s">
        <v>149</v>
      </c>
      <c r="E12" s="73" t="s">
        <v>150</v>
      </c>
    </row>
    <row r="13" ht="26.25" customHeight="1" spans="1:5">
      <c r="A13" s="70"/>
      <c r="B13" s="65" t="s">
        <v>289</v>
      </c>
      <c r="C13" s="66" t="s">
        <v>128</v>
      </c>
      <c r="D13" s="74"/>
      <c r="E13" s="75"/>
    </row>
    <row r="14" ht="26.25" customHeight="1" spans="1:5">
      <c r="A14" s="70"/>
      <c r="B14" s="65" t="s">
        <v>290</v>
      </c>
      <c r="C14" s="66" t="s">
        <v>128</v>
      </c>
      <c r="D14" s="74"/>
      <c r="E14" s="75"/>
    </row>
    <row r="15" ht="26.25" customHeight="1" spans="1:4">
      <c r="A15" s="67" t="s">
        <v>292</v>
      </c>
      <c r="B15" s="65" t="s">
        <v>293</v>
      </c>
      <c r="D15" s="71"/>
    </row>
    <row r="16" ht="26.25" customHeight="1" spans="1:4">
      <c r="A16" s="64" t="s">
        <v>294</v>
      </c>
      <c r="B16" s="76" t="e">
        <f>CONCATENATE(#REF!,#REF!,#REF!,"まで")</f>
        <v>#REF!</v>
      </c>
      <c r="D16" s="71"/>
    </row>
    <row r="17" ht="26.25" customHeight="1" spans="1:5">
      <c r="A17" s="64" t="s">
        <v>158</v>
      </c>
      <c r="B17" s="65" t="s">
        <v>159</v>
      </c>
      <c r="D17" s="77" t="s">
        <v>160</v>
      </c>
      <c r="E17" s="65" t="s">
        <v>159</v>
      </c>
    </row>
    <row r="18" ht="26.25" customHeight="1" spans="1:5">
      <c r="A18" s="64"/>
      <c r="B18" s="78" t="s">
        <v>295</v>
      </c>
      <c r="D18" s="77"/>
      <c r="E18" s="78" t="s">
        <v>162</v>
      </c>
    </row>
    <row r="19" ht="26.25" customHeight="1" spans="1:5">
      <c r="A19" s="64" t="s">
        <v>163</v>
      </c>
      <c r="B19" s="65" t="s">
        <v>164</v>
      </c>
      <c r="D19" s="77" t="s">
        <v>165</v>
      </c>
      <c r="E19" s="45" t="s">
        <v>166</v>
      </c>
    </row>
    <row r="20" ht="26.25" customHeight="1" spans="1:5">
      <c r="A20" s="64"/>
      <c r="B20" s="65" t="e">
        <f>CONCATENATE("(2）入札書提出期限　",#REF!,#REF!,#REF!,"まで")</f>
        <v>#REF!</v>
      </c>
      <c r="D20" s="77"/>
      <c r="E20" s="45" t="s">
        <v>168</v>
      </c>
    </row>
    <row r="21" ht="49.5" customHeight="1" spans="1:2">
      <c r="A21" s="64"/>
      <c r="B21" s="65" t="s">
        <v>296</v>
      </c>
    </row>
    <row r="22" ht="26.25" customHeight="1" spans="1:2">
      <c r="A22" s="64" t="s">
        <v>170</v>
      </c>
      <c r="B22" s="65" t="s">
        <v>171</v>
      </c>
    </row>
    <row r="23" ht="26.25" customHeight="1" spans="1:2">
      <c r="A23" s="64"/>
      <c r="B23" s="65" t="e">
        <f>CONCATENATE("(2）開札日時　",#REF!,#REF!,#REF!,"より")</f>
        <v>#REF!</v>
      </c>
    </row>
    <row r="24" ht="26.25" customHeight="1" spans="1:2">
      <c r="A24" s="64"/>
      <c r="B24" s="65" t="s">
        <v>173</v>
      </c>
    </row>
    <row r="25" ht="26.25" customHeight="1" spans="1:2">
      <c r="A25" s="64"/>
      <c r="B25" s="65" t="s">
        <v>174</v>
      </c>
    </row>
    <row r="26" ht="39" customHeight="1" spans="1:2">
      <c r="A26" s="79" t="s">
        <v>175</v>
      </c>
      <c r="B26" s="65" t="s">
        <v>297</v>
      </c>
    </row>
    <row r="27" ht="26.25" customHeight="1" spans="1:2">
      <c r="A27" s="80"/>
      <c r="B27" s="65" t="s">
        <v>298</v>
      </c>
    </row>
    <row r="28" ht="26.25" customHeight="1" spans="1:2">
      <c r="A28" s="80"/>
      <c r="B28" s="65" t="s">
        <v>299</v>
      </c>
    </row>
    <row r="29" ht="26.25" customHeight="1" spans="1:2">
      <c r="A29" s="80"/>
      <c r="B29" s="65" t="s">
        <v>300</v>
      </c>
    </row>
    <row r="30" ht="26.25" customHeight="1" spans="1:2">
      <c r="A30" s="64" t="s">
        <v>183</v>
      </c>
      <c r="B30" s="65" t="s">
        <v>184</v>
      </c>
    </row>
    <row r="31" ht="26.25" customHeight="1" spans="1:3">
      <c r="A31" s="64" t="s">
        <v>185</v>
      </c>
      <c r="B31" s="65" t="s">
        <v>186</v>
      </c>
      <c r="C31" s="63" t="s">
        <v>301</v>
      </c>
    </row>
    <row r="32" ht="26.25" customHeight="1" spans="1:2">
      <c r="A32" s="64" t="s">
        <v>188</v>
      </c>
      <c r="B32" s="65" t="s">
        <v>186</v>
      </c>
    </row>
    <row r="33" ht="26.25" customHeight="1" spans="1:3">
      <c r="A33" s="64" t="s">
        <v>302</v>
      </c>
      <c r="B33" s="81" t="s">
        <v>194</v>
      </c>
      <c r="C33" s="63" t="s">
        <v>193</v>
      </c>
    </row>
    <row r="34" ht="26.25" customHeight="1" spans="1:2">
      <c r="A34" s="64" t="s">
        <v>195</v>
      </c>
      <c r="B34" s="65" t="s">
        <v>196</v>
      </c>
    </row>
    <row r="35" ht="26.25" customHeight="1" spans="1:2">
      <c r="A35" s="64"/>
      <c r="B35" s="65" t="s">
        <v>197</v>
      </c>
    </row>
    <row r="36" ht="26.25" customHeight="1" spans="1:2">
      <c r="A36" s="64"/>
      <c r="B36" s="65" t="s">
        <v>304</v>
      </c>
    </row>
    <row r="37" ht="26.25" customHeight="1" spans="1:2">
      <c r="A37" s="64"/>
      <c r="B37" s="65" t="s">
        <v>305</v>
      </c>
    </row>
    <row r="38" ht="36" spans="1:4">
      <c r="A38" s="64" t="s">
        <v>202</v>
      </c>
      <c r="B38" s="82" t="s">
        <v>204</v>
      </c>
      <c r="C38" s="66" t="s">
        <v>128</v>
      </c>
      <c r="D38" s="66"/>
    </row>
    <row r="39" ht="26.25" customHeight="1"/>
    <row r="40" ht="26.25" customHeight="1"/>
    <row r="41" ht="26.25" customHeight="1"/>
    <row r="42" ht="26.25" customHeight="1"/>
    <row r="43" ht="26.25" customHeight="1"/>
    <row r="44" ht="26.25" customHeight="1"/>
    <row r="45" ht="24" customHeight="1"/>
    <row r="46" ht="24" customHeight="1"/>
    <row r="47" ht="24" customHeight="1"/>
    <row r="48" ht="24" customHeight="1"/>
    <row r="49" ht="24" customHeight="1"/>
    <row r="50" ht="24" customHeight="1"/>
    <row r="51" ht="24" customHeight="1"/>
    <row r="52" ht="24" customHeight="1"/>
    <row r="53" ht="24"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row r="572" ht="15" customHeight="1"/>
    <row r="573" ht="15" customHeight="1"/>
    <row r="574" ht="15" customHeight="1"/>
    <row r="575" ht="15" customHeight="1"/>
    <row r="576" ht="15" customHeight="1"/>
    <row r="577" ht="15" customHeight="1"/>
    <row r="578" ht="15" customHeight="1"/>
    <row r="579" ht="15" customHeight="1"/>
    <row r="580" ht="15" customHeight="1"/>
    <row r="581" ht="15" customHeight="1"/>
    <row r="582" ht="15" customHeight="1"/>
    <row r="583" ht="15" customHeight="1"/>
    <row r="584" ht="15" customHeight="1"/>
    <row r="585" ht="15" customHeight="1"/>
    <row r="586" ht="15" customHeight="1"/>
    <row r="587" ht="15" customHeight="1"/>
    <row r="588" ht="15" customHeight="1"/>
    <row r="589" ht="15" customHeight="1"/>
    <row r="590" ht="15" customHeight="1"/>
    <row r="591" ht="15" customHeight="1"/>
    <row r="592" ht="15" customHeight="1"/>
    <row r="593" ht="15" customHeight="1"/>
    <row r="594" ht="15" customHeight="1"/>
    <row r="595" ht="15" customHeight="1"/>
    <row r="596" ht="15" customHeight="1"/>
    <row r="597" ht="15" customHeight="1"/>
    <row r="598" ht="15" customHeight="1"/>
    <row r="599" ht="15" customHeight="1"/>
    <row r="600" ht="15" customHeight="1"/>
    <row r="601" ht="15" customHeight="1"/>
    <row r="602" ht="15" customHeight="1"/>
    <row r="603" ht="15" customHeight="1"/>
    <row r="604" ht="15" customHeight="1"/>
    <row r="605" ht="15" customHeight="1"/>
    <row r="606" ht="15" customHeight="1"/>
    <row r="607" ht="15" customHeight="1"/>
    <row r="608" ht="15" customHeight="1"/>
    <row r="609" ht="15" customHeight="1"/>
    <row r="610" ht="15" customHeight="1"/>
    <row r="611" ht="15" customHeight="1"/>
    <row r="612" ht="15" customHeight="1"/>
    <row r="613" ht="15" customHeight="1"/>
    <row r="614" ht="15" customHeight="1"/>
    <row r="615" ht="15" customHeight="1"/>
    <row r="616" ht="15" customHeight="1"/>
    <row r="617" ht="15" customHeight="1"/>
    <row r="618" ht="15" customHeight="1"/>
    <row r="619" ht="15" customHeight="1"/>
    <row r="620" ht="15" customHeight="1"/>
    <row r="621" ht="15" customHeight="1"/>
    <row r="622" ht="15" customHeight="1"/>
    <row r="623" ht="15" customHeight="1"/>
    <row r="624" ht="15" customHeight="1"/>
    <row r="625" ht="15" customHeight="1"/>
    <row r="626" ht="15" customHeight="1"/>
    <row r="627" ht="15" customHeight="1"/>
    <row r="628" ht="15" customHeight="1"/>
    <row r="629" ht="15" customHeight="1"/>
    <row r="630" ht="15" customHeight="1"/>
    <row r="631" ht="15" customHeight="1"/>
    <row r="632" ht="15" customHeight="1"/>
    <row r="633" ht="15" customHeight="1"/>
    <row r="634" ht="15" customHeight="1"/>
    <row r="635" ht="15" customHeight="1"/>
    <row r="636" ht="15" customHeight="1"/>
    <row r="637" ht="15" customHeight="1"/>
    <row r="638" ht="15" customHeight="1"/>
    <row r="639" ht="15" customHeight="1"/>
    <row r="640" ht="15" customHeight="1"/>
    <row r="641" ht="15" customHeight="1"/>
    <row r="642" ht="15" customHeight="1"/>
    <row r="643" ht="15" customHeight="1"/>
    <row r="644" ht="15" customHeight="1"/>
    <row r="645" ht="15" customHeight="1"/>
    <row r="646" ht="15" customHeight="1"/>
    <row r="647" ht="15" customHeight="1"/>
    <row r="648" ht="15" customHeight="1"/>
    <row r="649" ht="15" customHeight="1"/>
    <row r="650" ht="15" customHeight="1"/>
    <row r="651" ht="15" customHeight="1"/>
    <row r="652" ht="15" customHeight="1"/>
    <row r="653" ht="15" customHeight="1"/>
    <row r="654" ht="15" customHeight="1"/>
    <row r="655" ht="15" customHeight="1"/>
    <row r="656" ht="15" customHeight="1"/>
    <row r="657" ht="15" customHeight="1"/>
    <row r="658" ht="15" customHeight="1"/>
    <row r="659" ht="15" customHeight="1"/>
    <row r="660" ht="15" customHeight="1"/>
    <row r="661" ht="15" customHeight="1"/>
    <row r="662" ht="15" customHeight="1"/>
    <row r="663" ht="15" customHeight="1"/>
    <row r="664" ht="15" customHeight="1"/>
    <row r="665" ht="15" customHeight="1"/>
    <row r="666" ht="15" customHeight="1"/>
    <row r="667" ht="15" customHeight="1"/>
    <row r="668" ht="15" customHeight="1"/>
    <row r="669" ht="15" customHeight="1"/>
    <row r="670" ht="15" customHeight="1"/>
    <row r="671" ht="15" customHeight="1"/>
    <row r="672" ht="15" customHeight="1"/>
    <row r="673" ht="15" customHeight="1"/>
    <row r="674" ht="15" customHeight="1"/>
    <row r="675" ht="15" customHeight="1"/>
    <row r="676" ht="15" customHeight="1"/>
    <row r="677" ht="15" customHeight="1"/>
    <row r="678" ht="15" customHeight="1"/>
    <row r="679" ht="15" customHeight="1"/>
    <row r="680" ht="15" customHeight="1"/>
    <row r="681" ht="15" customHeight="1"/>
    <row r="682" ht="15" customHeight="1"/>
    <row r="683" ht="15" customHeight="1"/>
    <row r="684" ht="15" customHeight="1"/>
    <row r="685" ht="15" customHeight="1"/>
    <row r="686" ht="15" customHeight="1"/>
    <row r="687" ht="15" customHeight="1"/>
    <row r="688" ht="15" customHeight="1"/>
    <row r="689" ht="15" customHeight="1"/>
    <row r="690" ht="15" customHeight="1"/>
    <row r="691" ht="15" customHeight="1"/>
    <row r="692" ht="15" customHeight="1"/>
    <row r="693" ht="15" customHeight="1"/>
    <row r="694" ht="15" customHeight="1"/>
    <row r="695" ht="15" customHeight="1"/>
    <row r="696" ht="15" customHeight="1"/>
    <row r="697" ht="15" customHeight="1"/>
    <row r="698" ht="15" customHeight="1"/>
    <row r="699" ht="15" customHeight="1"/>
    <row r="700" ht="15" customHeight="1"/>
    <row r="701" ht="15" customHeight="1"/>
    <row r="702" ht="15" customHeight="1"/>
    <row r="703" ht="15" customHeight="1"/>
    <row r="704" ht="15" customHeight="1"/>
    <row r="705" ht="15" customHeight="1"/>
    <row r="706" ht="15" customHeight="1"/>
    <row r="707" ht="15" customHeight="1"/>
  </sheetData>
  <mergeCells count="8">
    <mergeCell ref="A7:A14"/>
    <mergeCell ref="A17:A18"/>
    <mergeCell ref="A19:A21"/>
    <mergeCell ref="A22:A25"/>
    <mergeCell ref="A26:A29"/>
    <mergeCell ref="A34:A37"/>
    <mergeCell ref="D17:D18"/>
    <mergeCell ref="D19:D20"/>
  </mergeCells>
  <conditionalFormatting sqref="B6">
    <cfRule type="cellIs" dxfId="0" priority="1" stopIfTrue="1" operator="equal">
      <formula>0</formula>
    </cfRule>
  </conditionalFormatting>
  <dataValidations count="1">
    <dataValidation allowBlank="1" showInputMessage="1" showErrorMessage="1" sqref="B3"/>
  </dataValidations>
  <hyperlinks>
    <hyperlink ref="B18" r:id="rId1" display="http://www.city.takayama.lg.jp/zaisei/downroad.htm"/>
    <hyperlink ref="E18" r:id="rId1" display="市ホームページ　http://www.city.takayama.lg.jp/zaisei/downroad.htm"/>
  </hyperlinks>
  <printOptions horizontalCentered="1" verticalCentered="1"/>
  <pageMargins left="0.590551181102362" right="0.196850393700787" top="0.905511811023622" bottom="0.196850393700787" header="0.511811023622047" footer="0.511811023622047"/>
  <pageSetup paperSize="9" scale="79" orientation="portrait" horizontalDpi="600" verticalDpi="600"/>
  <headerFooter alignWithMargins="0">
    <oddHeader>&amp;C条件付き一般競争入札（事後審査方式）入札公告</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view="pageBreakPreview" zoomScale="60" zoomScaleNormal="75" workbookViewId="0">
      <selection activeCell="L10" sqref="L10"/>
    </sheetView>
  </sheetViews>
  <sheetFormatPr defaultColWidth="9" defaultRowHeight="12" outlineLevelCol="7"/>
  <cols>
    <col min="1" max="2" width="10.625" style="40" customWidth="1"/>
    <col min="3" max="6" width="12.625" style="40" customWidth="1"/>
    <col min="7" max="8" width="15.625" style="40" customWidth="1"/>
    <col min="9" max="16384" width="9" style="40"/>
  </cols>
  <sheetData>
    <row r="1" ht="81" customHeight="1" spans="1:8">
      <c r="A1" s="41" t="s">
        <v>310</v>
      </c>
      <c r="B1" s="42"/>
      <c r="C1" s="42"/>
      <c r="D1" s="42"/>
      <c r="E1" s="42"/>
      <c r="F1" s="42"/>
      <c r="G1" s="42"/>
      <c r="H1" s="42"/>
    </row>
    <row r="2" ht="28.5" customHeight="1" spans="1:1">
      <c r="A2" s="43" t="s">
        <v>311</v>
      </c>
    </row>
    <row r="3" ht="23.25" customHeight="1" spans="1:8">
      <c r="A3" s="44" t="s">
        <v>312</v>
      </c>
      <c r="B3" s="44"/>
      <c r="C3" s="44"/>
      <c r="D3" s="44"/>
      <c r="E3" s="44"/>
      <c r="F3" s="44"/>
      <c r="G3" s="44" t="s">
        <v>313</v>
      </c>
      <c r="H3" s="44" t="s">
        <v>314</v>
      </c>
    </row>
    <row r="4" ht="59.25" customHeight="1" spans="1:8">
      <c r="A4" s="44"/>
      <c r="B4" s="44"/>
      <c r="C4" s="44"/>
      <c r="D4" s="44"/>
      <c r="E4" s="44"/>
      <c r="F4" s="44"/>
      <c r="G4" s="45"/>
      <c r="H4" s="45"/>
    </row>
    <row r="5" ht="19.5" customHeight="1" spans="6:6">
      <c r="F5" s="40" t="s">
        <v>315</v>
      </c>
    </row>
    <row r="6" ht="39" customHeight="1" spans="1:8">
      <c r="A6" s="44" t="s">
        <v>316</v>
      </c>
      <c r="B6" s="44"/>
      <c r="C6" s="46" t="str">
        <f>告2!B2</f>
        <v>22水下第129号　公共下水道松本幹線系統枝線布設（第２工区）工事</v>
      </c>
      <c r="D6" s="47"/>
      <c r="E6" s="47"/>
      <c r="F6" s="47"/>
      <c r="G6" s="47"/>
      <c r="H6" s="48"/>
    </row>
    <row r="7" ht="39" customHeight="1" spans="1:8">
      <c r="A7" s="44" t="s">
        <v>126</v>
      </c>
      <c r="B7" s="44"/>
      <c r="C7" s="46" t="str">
        <f>告2!B3</f>
        <v>高山市上野町地内</v>
      </c>
      <c r="D7" s="47"/>
      <c r="E7" s="47"/>
      <c r="F7" s="47"/>
      <c r="G7" s="47"/>
      <c r="H7" s="48"/>
    </row>
    <row r="8" ht="150.75" customHeight="1" spans="1:8">
      <c r="A8" s="44" t="s">
        <v>129</v>
      </c>
      <c r="B8" s="44"/>
      <c r="C8" s="49" t="str">
        <f>告2!B4</f>
        <v>管渠布設工　Φ200（塩ビ管）　L=452.5m
人孔設置工　組立式円形１号マンホール　N=2基
　　　　　　組立式楕円マンホール　N=4基　小口径マンホール（コンクリート）　N=7基
取付管工　7箇所　付帯工　N=1式</v>
      </c>
      <c r="D8" s="50"/>
      <c r="E8" s="50"/>
      <c r="F8" s="50"/>
      <c r="G8" s="50"/>
      <c r="H8" s="51"/>
    </row>
    <row r="9" ht="39" customHeight="1" spans="1:8">
      <c r="A9" s="44" t="s">
        <v>131</v>
      </c>
      <c r="B9" s="44"/>
      <c r="C9" s="46" t="str">
        <f>告2!B5</f>
        <v>契約締結の日　～　平成２２年１１月２６日</v>
      </c>
      <c r="D9" s="47"/>
      <c r="E9" s="47"/>
      <c r="F9" s="47"/>
      <c r="G9" s="47"/>
      <c r="H9" s="48"/>
    </row>
    <row r="10" ht="39" customHeight="1" spans="1:8">
      <c r="A10" s="44" t="s">
        <v>317</v>
      </c>
      <c r="B10" s="44"/>
      <c r="C10" s="52" t="e">
        <f>#REF!</f>
        <v>#REF!</v>
      </c>
      <c r="D10" s="53"/>
      <c r="E10" s="53"/>
      <c r="F10" s="53"/>
      <c r="G10" s="53"/>
      <c r="H10" s="54"/>
    </row>
    <row r="11" ht="39.95" customHeight="1" spans="1:8">
      <c r="A11" s="55" t="s">
        <v>137</v>
      </c>
      <c r="B11" s="56"/>
      <c r="C11" s="57" t="str">
        <f>告2!B8</f>
        <v>(1) 地方自治法施行令（昭和22年政令第16号）第167条の4の規定に該当しないこと。</v>
      </c>
      <c r="D11" s="57"/>
      <c r="E11" s="57"/>
      <c r="F11" s="57"/>
      <c r="G11" s="57"/>
      <c r="H11" s="57"/>
    </row>
    <row r="12" ht="39.95" customHeight="1" spans="1:8">
      <c r="A12" s="58"/>
      <c r="B12" s="59"/>
      <c r="C12" s="57"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D12" s="57"/>
      <c r="E12" s="57"/>
      <c r="F12" s="57"/>
      <c r="G12" s="57"/>
      <c r="H12" s="57"/>
    </row>
    <row r="13" ht="39.95" customHeight="1" spans="1:8">
      <c r="A13" s="58"/>
      <c r="B13" s="59"/>
      <c r="C13" s="57" t="str">
        <f>告2!B10</f>
        <v>(3) 告示の日から落札決定日までの間に、高山市建設工事請負契約に係る指名停止措置要領に基づく指名停止を受けていないこと。</v>
      </c>
      <c r="D13" s="57"/>
      <c r="E13" s="57"/>
      <c r="F13" s="57"/>
      <c r="G13" s="57"/>
      <c r="H13" s="57"/>
    </row>
    <row r="14" ht="39.95" customHeight="1" spans="1:8">
      <c r="A14" s="58"/>
      <c r="B14" s="59"/>
      <c r="C14" s="57" t="str">
        <f>告2!B11</f>
        <v>(4) 高山市税について未納の徴収金（納期限が到来していないものを除く。）がないこと。</v>
      </c>
      <c r="D14" s="57"/>
      <c r="E14" s="57"/>
      <c r="F14" s="57"/>
      <c r="G14" s="57"/>
      <c r="H14" s="57"/>
    </row>
    <row r="15" ht="39.95" customHeight="1" spans="1:8">
      <c r="A15" s="58"/>
      <c r="B15" s="59"/>
      <c r="C15" s="57" t="str">
        <f>告2!B12</f>
        <v>(5) 建設業法第26条に従い、「土木工事業」に関する主任（監理）技術者を配置できること。</v>
      </c>
      <c r="D15" s="57"/>
      <c r="E15" s="57"/>
      <c r="F15" s="57"/>
      <c r="G15" s="57"/>
      <c r="H15" s="57"/>
    </row>
    <row r="16" ht="39.95" customHeight="1" spans="1:8">
      <c r="A16" s="58"/>
      <c r="B16" s="59"/>
      <c r="C16" s="57" t="str">
        <f>告2!B13</f>
        <v>(6) 告示の日から過去6ヶ月間（180日間）に高山市発注の建設工事で、「70点未満の工事成績評定」又は「不合格通知」を受けていないこと。（検査日を基準とする。）</v>
      </c>
      <c r="D16" s="57"/>
      <c r="E16" s="57"/>
      <c r="F16" s="57"/>
      <c r="G16" s="57"/>
      <c r="H16" s="57"/>
    </row>
    <row r="17" ht="39.95" customHeight="1" spans="1:8">
      <c r="A17" s="58"/>
      <c r="B17" s="59"/>
      <c r="C17" s="57" t="str">
        <f>告2!B14</f>
        <v>(7) 「土木工事業」に係る建設業法第27条に定める経営事項審査を受けている者であること。</v>
      </c>
      <c r="D17" s="57"/>
      <c r="E17" s="57"/>
      <c r="F17" s="57"/>
      <c r="G17" s="57"/>
      <c r="H17" s="57"/>
    </row>
    <row r="18" ht="39.95" customHeight="1" spans="1:8">
      <c r="A18" s="58"/>
      <c r="B18" s="59"/>
      <c r="C18" s="57" t="str">
        <f>告2!B15</f>
        <v>(8) 経営事項審査結果（新基準）のうち最新のもので、「土木一式工事」の総合評定値が740点以下であり、かつ年平均完成工事高があること。</v>
      </c>
      <c r="D18" s="57"/>
      <c r="E18" s="57"/>
      <c r="F18" s="57"/>
      <c r="G18" s="57"/>
      <c r="H18" s="57"/>
    </row>
    <row r="19" ht="39.95" customHeight="1" spans="1:8">
      <c r="A19" s="60"/>
      <c r="B19" s="61"/>
      <c r="C19" s="57"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D19" s="57"/>
      <c r="E19" s="57"/>
      <c r="F19" s="57"/>
      <c r="G19" s="57"/>
      <c r="H19" s="57"/>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23">
    <mergeCell ref="A1:H1"/>
    <mergeCell ref="A3:F3"/>
    <mergeCell ref="A4:F4"/>
    <mergeCell ref="A6:B6"/>
    <mergeCell ref="C6:H6"/>
    <mergeCell ref="A7:B7"/>
    <mergeCell ref="C7:H7"/>
    <mergeCell ref="A8:B8"/>
    <mergeCell ref="C8:H8"/>
    <mergeCell ref="A9:B9"/>
    <mergeCell ref="C9:H9"/>
    <mergeCell ref="A10:B10"/>
    <mergeCell ref="C10:H10"/>
    <mergeCell ref="C11:H11"/>
    <mergeCell ref="C12:H12"/>
    <mergeCell ref="C13:H13"/>
    <mergeCell ref="C14:H14"/>
    <mergeCell ref="C15:H15"/>
    <mergeCell ref="C16:H16"/>
    <mergeCell ref="C17:H17"/>
    <mergeCell ref="C18:H18"/>
    <mergeCell ref="C19:H19"/>
    <mergeCell ref="A11:B19"/>
  </mergeCells>
  <printOptions horizontalCentered="1" verticalCentered="1"/>
  <pageMargins left="0.590551181102362" right="0.393700787401575" top="0.905511811023622" bottom="0.196850393700787" header="0.511811023622047" footer="0.511811023622047"/>
  <pageSetup paperSize="9" scale="92" orientation="portrait"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告3!B2</f>
        <v>#REF!</v>
      </c>
      <c r="D8" s="19"/>
      <c r="E8" s="19"/>
      <c r="F8" s="19"/>
      <c r="G8" s="19"/>
      <c r="H8" s="20"/>
    </row>
    <row r="9" ht="39" customHeight="1" spans="1:8">
      <c r="A9" s="12" t="s">
        <v>126</v>
      </c>
      <c r="B9" s="12"/>
      <c r="C9" s="18">
        <f>告3!B3</f>
        <v>0</v>
      </c>
      <c r="D9" s="19"/>
      <c r="E9" s="19"/>
      <c r="F9" s="19"/>
      <c r="G9" s="19"/>
      <c r="H9" s="20"/>
    </row>
    <row r="10" ht="150.75" customHeight="1" spans="1:8">
      <c r="A10" s="12" t="s">
        <v>129</v>
      </c>
      <c r="B10" s="12"/>
      <c r="C10" s="21">
        <f>告3!B4</f>
        <v>0</v>
      </c>
      <c r="D10" s="22"/>
      <c r="E10" s="22"/>
      <c r="F10" s="22"/>
      <c r="G10" s="22"/>
      <c r="H10" s="23"/>
    </row>
    <row r="11" ht="39" customHeight="1" spans="1:8">
      <c r="A11" s="12" t="s">
        <v>131</v>
      </c>
      <c r="B11" s="12"/>
      <c r="C11" s="24" t="e">
        <f>告3!B5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7" t="str">
        <f>告3!B7</f>
        <v>(1)地方自治法施行令（昭和22年政令第16号）第167条の4の規定に該当しないこと。</v>
      </c>
      <c r="D13" s="38"/>
      <c r="E13" s="38"/>
      <c r="F13" s="38"/>
      <c r="G13" s="38"/>
      <c r="H13" s="39"/>
    </row>
    <row r="14" ht="36" customHeight="1" spans="1:8">
      <c r="A14" s="33"/>
      <c r="B14" s="34"/>
      <c r="C14" s="37" t="e">
        <f>告3!B8</f>
        <v>#REF!</v>
      </c>
      <c r="D14" s="38"/>
      <c r="E14" s="38"/>
      <c r="F14" s="38"/>
      <c r="G14" s="38"/>
      <c r="H14" s="39"/>
    </row>
    <row r="15" ht="36" customHeight="1" spans="1:8">
      <c r="A15" s="33"/>
      <c r="B15" s="34"/>
      <c r="C15" s="37" t="str">
        <f>告3!B9</f>
        <v>(3)告示の日から落札決定日までの間に、高山市建設工事請負契約に係る指名停止措置要領に基づく指名停止を受けていないこと。</v>
      </c>
      <c r="D15" s="38"/>
      <c r="E15" s="38"/>
      <c r="F15" s="38"/>
      <c r="G15" s="38"/>
      <c r="H15" s="39"/>
    </row>
    <row r="16" ht="36" customHeight="1" spans="1:8">
      <c r="A16" s="33"/>
      <c r="B16" s="34"/>
      <c r="C16" s="37" t="str">
        <f>告3!B10</f>
        <v>(4)高山市税について未納の徴収金（納期限が到来していないものを除く。）がないこと。</v>
      </c>
      <c r="D16" s="38"/>
      <c r="E16" s="38"/>
      <c r="F16" s="38"/>
      <c r="G16" s="38"/>
      <c r="H16" s="39"/>
    </row>
    <row r="17" ht="36" customHeight="1" spans="1:8">
      <c r="A17" s="33"/>
      <c r="B17" s="34"/>
      <c r="C17" s="37" t="str">
        <f>告3!B11</f>
        <v>(5)建設業法第26条に従い、「土木工事業」に関する主任（監理）技術者を配置できること。</v>
      </c>
      <c r="D17" s="38"/>
      <c r="E17" s="38"/>
      <c r="F17" s="38"/>
      <c r="G17" s="38"/>
      <c r="H17" s="39"/>
    </row>
    <row r="18" ht="45" customHeight="1" spans="1:8">
      <c r="A18" s="33"/>
      <c r="B18" s="34"/>
      <c r="C18" s="37" t="str">
        <f>告3!B12</f>
        <v>(6)告示の日から過去6ヶ月間に高山市発注の建設工事で、70点未満の工事成績評定を受けていないこと。</v>
      </c>
      <c r="D18" s="38"/>
      <c r="E18" s="38"/>
      <c r="F18" s="38"/>
      <c r="G18" s="38"/>
      <c r="H18" s="39"/>
    </row>
    <row r="19" ht="36" customHeight="1" spans="1:8">
      <c r="A19" s="33"/>
      <c r="B19" s="34"/>
      <c r="C19" s="37" t="str">
        <f>告3!B13</f>
        <v>(7)経営事項審査結果の「土木一式工事」の総合評定値が740点以下であり、かつ年平均完成工事高があること。</v>
      </c>
      <c r="D19" s="38"/>
      <c r="E19" s="38"/>
      <c r="F19" s="38"/>
      <c r="G19" s="38"/>
      <c r="H19" s="39"/>
    </row>
    <row r="20" ht="36" customHeight="1" spans="1:8">
      <c r="A20" s="33"/>
      <c r="B20" s="34"/>
      <c r="C20" s="37" t="str">
        <f>告3!B14</f>
        <v>(8)条件付き一般競争入札で高山市が発注した土木一式工事の手持ち工事件数が2件以内であること。</v>
      </c>
      <c r="D20" s="38"/>
      <c r="E20" s="38"/>
      <c r="F20" s="38"/>
      <c r="G20" s="38"/>
      <c r="H20" s="39"/>
    </row>
    <row r="21" ht="36" customHeight="1" spans="1:8">
      <c r="A21" s="35"/>
      <c r="B21" s="36"/>
      <c r="C21" s="37" t="str">
        <f>告3!B15</f>
        <v>(9)平成20年1月28日告示（平成20年2月13日開札）の19基維第398号及び19基建第117号の落札候補者でないこと。</v>
      </c>
      <c r="D21" s="38"/>
      <c r="E21" s="38"/>
      <c r="F21" s="38"/>
      <c r="G21" s="38"/>
      <c r="H21" s="39"/>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5">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C21:H21"/>
    <mergeCell ref="A13:B21"/>
  </mergeCells>
  <printOptions horizontalCentered="1" verticalCentered="1"/>
  <pageMargins left="0.590551181102362" right="0.196850393700787" top="0.905511811023622" bottom="0.196850393700787" header="0.511811023622047" footer="0.511811023622047"/>
  <pageSetup paperSize="9" scale="97" orientation="portrait"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75"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告4!B2</f>
        <v>#REF!</v>
      </c>
      <c r="D8" s="19"/>
      <c r="E8" s="19"/>
      <c r="F8" s="19"/>
      <c r="G8" s="19"/>
      <c r="H8" s="20"/>
    </row>
    <row r="9" ht="39" customHeight="1" spans="1:8">
      <c r="A9" s="12" t="s">
        <v>126</v>
      </c>
      <c r="B9" s="12"/>
      <c r="C9" s="18">
        <f>告4!B3</f>
        <v>0</v>
      </c>
      <c r="D9" s="19"/>
      <c r="E9" s="19"/>
      <c r="F9" s="19"/>
      <c r="G9" s="19"/>
      <c r="H9" s="20"/>
    </row>
    <row r="10" ht="150.75" customHeight="1" spans="1:8">
      <c r="A10" s="12" t="s">
        <v>129</v>
      </c>
      <c r="B10" s="12"/>
      <c r="C10" s="21">
        <f>告4!B4</f>
        <v>0</v>
      </c>
      <c r="D10" s="22"/>
      <c r="E10" s="22"/>
      <c r="F10" s="22"/>
      <c r="G10" s="22"/>
      <c r="H10" s="23"/>
    </row>
    <row r="11" ht="39" customHeight="1" spans="1:8">
      <c r="A11" s="12" t="s">
        <v>131</v>
      </c>
      <c r="B11" s="12"/>
      <c r="C11" s="24" t="e">
        <f>告4!B5</f>
        <v>#REF!</v>
      </c>
      <c r="D11" s="25"/>
      <c r="E11" s="25"/>
      <c r="F11" s="25"/>
      <c r="G11" s="25"/>
      <c r="H11" s="26"/>
    </row>
    <row r="12" ht="39" customHeight="1" spans="1:8">
      <c r="A12" s="12" t="s">
        <v>317</v>
      </c>
      <c r="B12" s="12"/>
      <c r="C12" s="27" t="e">
        <f>#REF!</f>
        <v>#REF!</v>
      </c>
      <c r="D12" s="28"/>
      <c r="E12" s="28"/>
      <c r="F12" s="28"/>
      <c r="G12" s="28"/>
      <c r="H12" s="29"/>
    </row>
    <row r="13" ht="36" customHeight="1" spans="1:8">
      <c r="A13" s="30" t="s">
        <v>137</v>
      </c>
      <c r="B13" s="31"/>
      <c r="C13" s="32" t="str">
        <f>告4!B7</f>
        <v>(1)地方自治法施行令（昭和22年政令第16号）第167条の4の規定に該当しないこと。</v>
      </c>
      <c r="D13" s="32"/>
      <c r="E13" s="32"/>
      <c r="F13" s="32"/>
      <c r="G13" s="32"/>
      <c r="H13" s="32"/>
    </row>
    <row r="14" ht="36" customHeight="1" spans="1:8">
      <c r="A14" s="33"/>
      <c r="B14" s="34"/>
      <c r="C14" s="32" t="e">
        <f>告4!B8</f>
        <v>#REF!</v>
      </c>
      <c r="D14" s="32"/>
      <c r="E14" s="32"/>
      <c r="F14" s="32"/>
      <c r="G14" s="32"/>
      <c r="H14" s="32"/>
    </row>
    <row r="15" ht="36" customHeight="1" spans="1:8">
      <c r="A15" s="33"/>
      <c r="B15" s="34"/>
      <c r="C15" s="32" t="str">
        <f>告4!B9</f>
        <v>(3)告示の日から落札決定日までの間に、高山市建設工事請負契約に係る指名停止措置要領に基づく指名停止を受けていないこと。</v>
      </c>
      <c r="D15" s="32"/>
      <c r="E15" s="32"/>
      <c r="F15" s="32"/>
      <c r="G15" s="32"/>
      <c r="H15" s="32"/>
    </row>
    <row r="16" ht="36" customHeight="1" spans="1:8">
      <c r="A16" s="33"/>
      <c r="B16" s="34"/>
      <c r="C16" s="32" t="str">
        <f>告4!B10</f>
        <v>(4)高山市税について未納の徴収金（納期限が到来していないものを除く。）がないこと。</v>
      </c>
      <c r="D16" s="32"/>
      <c r="E16" s="32"/>
      <c r="F16" s="32"/>
      <c r="G16" s="32"/>
      <c r="H16" s="32"/>
    </row>
    <row r="17" ht="36" customHeight="1" spans="1:8">
      <c r="A17" s="33"/>
      <c r="B17" s="34"/>
      <c r="C17" s="32" t="str">
        <f>告4!B11</f>
        <v>(5)建設業法第26条に従い、「舗装工事業」に関する主任（監理）技術者を配置できること。</v>
      </c>
      <c r="D17" s="32"/>
      <c r="E17" s="32"/>
      <c r="F17" s="32"/>
      <c r="G17" s="32"/>
      <c r="H17" s="32"/>
    </row>
    <row r="18" ht="36" customHeight="1" spans="1:8">
      <c r="A18" s="33"/>
      <c r="B18" s="34"/>
      <c r="C18" s="32" t="str">
        <f>告4!B12</f>
        <v>(6)告示の日から過去6ヶ月間に高山市発注の建設工事で、70点未満の工事成績評定を受けていないこと。</v>
      </c>
      <c r="D18" s="32"/>
      <c r="E18" s="32"/>
      <c r="F18" s="32"/>
      <c r="G18" s="32"/>
      <c r="H18" s="32"/>
    </row>
    <row r="19" ht="36" customHeight="1" spans="1:8">
      <c r="A19" s="33"/>
      <c r="B19" s="34"/>
      <c r="C19" s="32" t="str">
        <f>告4!B13</f>
        <v>(7)経営事項審査結果の「ほ装工事」の完成工事高（年平均）が500万円以上であること。</v>
      </c>
      <c r="D19" s="32"/>
      <c r="E19" s="32"/>
      <c r="F19" s="32"/>
      <c r="G19" s="32"/>
      <c r="H19" s="32"/>
    </row>
    <row r="20" ht="36" customHeight="1" spans="1:8">
      <c r="A20" s="35"/>
      <c r="B20" s="36"/>
      <c r="C20" s="32" t="str">
        <f>告4!B14</f>
        <v>(8)平成20年1月15日告示（平成20年1月30日開札）の19水下第234号及び19水下第240号の落札候補者でないこと。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告5!B2</f>
        <v>#REF!</v>
      </c>
      <c r="D8" s="19"/>
      <c r="E8" s="19"/>
      <c r="F8" s="19"/>
      <c r="G8" s="19"/>
      <c r="H8" s="20"/>
    </row>
    <row r="9" ht="39" customHeight="1" spans="1:8">
      <c r="A9" s="12" t="s">
        <v>126</v>
      </c>
      <c r="B9" s="12"/>
      <c r="C9" s="18">
        <f>告5!B3</f>
        <v>0</v>
      </c>
      <c r="D9" s="19"/>
      <c r="E9" s="19"/>
      <c r="F9" s="19"/>
      <c r="G9" s="19"/>
      <c r="H9" s="20"/>
    </row>
    <row r="10" ht="150.75" customHeight="1" spans="1:8">
      <c r="A10" s="12" t="s">
        <v>129</v>
      </c>
      <c r="B10" s="12"/>
      <c r="C10" s="21">
        <f>告5!B4</f>
        <v>0</v>
      </c>
      <c r="D10" s="22"/>
      <c r="E10" s="22"/>
      <c r="F10" s="22"/>
      <c r="G10" s="22"/>
      <c r="H10" s="23"/>
    </row>
    <row r="11" ht="39" customHeight="1" spans="1:8">
      <c r="A11" s="12" t="s">
        <v>131</v>
      </c>
      <c r="B11" s="12"/>
      <c r="C11" s="24" t="e">
        <f>告5!B5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告5!B7</f>
        <v>(1)地方自治法施行令（昭和22年政令第16号）第167条の4の規定に該当しないこと。</v>
      </c>
      <c r="D13" s="32"/>
      <c r="E13" s="32"/>
      <c r="F13" s="32"/>
      <c r="G13" s="32"/>
      <c r="H13" s="32"/>
    </row>
    <row r="14" ht="39" customHeight="1" spans="1:8">
      <c r="A14" s="33"/>
      <c r="B14" s="34"/>
      <c r="C14" s="32" t="e">
        <f>告5!B8</f>
        <v>#REF!</v>
      </c>
      <c r="D14" s="32"/>
      <c r="E14" s="32"/>
      <c r="F14" s="32"/>
      <c r="G14" s="32"/>
      <c r="H14" s="32"/>
    </row>
    <row r="15" ht="39" customHeight="1" spans="1:8">
      <c r="A15" s="33"/>
      <c r="B15" s="34"/>
      <c r="C15" s="32" t="str">
        <f>告5!B9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告5!B10</f>
        <v>(4)高山市税について未納の徴収金（納期限が到来していないものを除く。）がないこと。</v>
      </c>
      <c r="D16" s="32"/>
      <c r="E16" s="32"/>
      <c r="F16" s="32"/>
      <c r="G16" s="32"/>
      <c r="H16" s="32"/>
    </row>
    <row r="17" ht="39" customHeight="1" spans="1:8">
      <c r="A17" s="33"/>
      <c r="B17" s="34"/>
      <c r="C17" s="32" t="str">
        <f>告5!B11</f>
        <v>(5)建設業法第26条に従い、「土木工事業」に関する主任（監理）技術者を配置できること。</v>
      </c>
      <c r="D17" s="32"/>
      <c r="E17" s="32"/>
      <c r="F17" s="32"/>
      <c r="G17" s="32"/>
      <c r="H17" s="32"/>
    </row>
    <row r="18" ht="39" customHeight="1" spans="1:8">
      <c r="A18" s="33"/>
      <c r="B18" s="34"/>
      <c r="C18" s="32" t="str">
        <f>告5!B12</f>
        <v>(6)告示の日から過去6ヶ月間に高山市発注の建設工事で、70点未満の工事成績評定を受けていないこと。</v>
      </c>
      <c r="D18" s="32"/>
      <c r="E18" s="32"/>
      <c r="F18" s="32"/>
      <c r="G18" s="32"/>
      <c r="H18" s="32"/>
    </row>
    <row r="19" ht="39" customHeight="1" spans="1:8">
      <c r="A19" s="33"/>
      <c r="B19" s="34"/>
      <c r="C19" s="32" t="str">
        <f>告5!B13</f>
        <v>(7)経営事項審査結果の「土木一式工事」の総合評定値が741点以上820点以下であり、かつ年平均完成工事高があること。ただし市内本店にあっては740点以下であっても参加することができる。</v>
      </c>
      <c r="D19" s="32"/>
      <c r="E19" s="32"/>
      <c r="F19" s="32"/>
      <c r="G19" s="32"/>
      <c r="H19" s="32"/>
    </row>
    <row r="20" ht="39" customHeight="1" spans="1:8">
      <c r="A20" s="35"/>
      <c r="B20" s="36"/>
      <c r="C20" s="32" t="str">
        <f>告5!B14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zoomScale="75" zoomScaleNormal="75" zoomScaleSheetLayoutView="60" workbookViewId="0">
      <selection activeCell="L10" sqref="L10"/>
    </sheetView>
  </sheetViews>
  <sheetFormatPr defaultColWidth="9" defaultRowHeight="13.5" outlineLevelCol="7"/>
  <cols>
    <col min="1" max="2" width="8.375" style="1" customWidth="1"/>
    <col min="3" max="3" width="10.875" style="1" customWidth="1"/>
    <col min="4" max="7" width="12" style="1" customWidth="1"/>
    <col min="8" max="8" width="18.625" style="1" customWidth="1"/>
    <col min="9" max="16384" width="9" style="1"/>
  </cols>
  <sheetData>
    <row r="1" ht="81" customHeight="1" spans="1:8">
      <c r="A1" s="7" t="s">
        <v>318</v>
      </c>
      <c r="B1" s="7"/>
      <c r="C1" s="7"/>
      <c r="D1" s="7"/>
      <c r="E1" s="7"/>
      <c r="F1" s="7"/>
      <c r="G1" s="7"/>
      <c r="H1" s="7"/>
    </row>
    <row r="2" ht="28.5" customHeight="1" spans="1:1">
      <c r="A2" s="8" t="s">
        <v>311</v>
      </c>
    </row>
    <row r="3" ht="23.25" customHeight="1" spans="1:8">
      <c r="A3" s="9" t="s">
        <v>319</v>
      </c>
      <c r="B3" s="10"/>
      <c r="C3" s="11"/>
      <c r="D3" s="12" t="s">
        <v>320</v>
      </c>
      <c r="E3" s="12" t="s">
        <v>321</v>
      </c>
      <c r="F3" s="11" t="s">
        <v>322</v>
      </c>
      <c r="G3" s="12" t="s">
        <v>323</v>
      </c>
      <c r="H3" s="12" t="s">
        <v>324</v>
      </c>
    </row>
    <row r="4" ht="59.25" customHeight="1" spans="1:8">
      <c r="A4" s="9"/>
      <c r="B4" s="10"/>
      <c r="C4" s="11"/>
      <c r="D4" s="13"/>
      <c r="E4" s="13"/>
      <c r="F4" s="14"/>
      <c r="G4" s="15"/>
      <c r="H4" s="15"/>
    </row>
    <row r="5" ht="6.75" customHeight="1"/>
    <row r="6" ht="19.5" customHeight="1" spans="1:8">
      <c r="A6" s="9" t="s">
        <v>325</v>
      </c>
      <c r="B6" s="11"/>
      <c r="C6" s="9" t="s">
        <v>326</v>
      </c>
      <c r="D6" s="10"/>
      <c r="E6" s="11"/>
      <c r="F6" s="12" t="s">
        <v>327</v>
      </c>
      <c r="G6" s="16"/>
      <c r="H6" s="17" t="s">
        <v>328</v>
      </c>
    </row>
    <row r="7" ht="6.75" customHeight="1"/>
    <row r="8" ht="39" customHeight="1" spans="1:8">
      <c r="A8" s="12" t="s">
        <v>316</v>
      </c>
      <c r="B8" s="12"/>
      <c r="C8" s="18" t="e">
        <f>告6!B2</f>
        <v>#REF!</v>
      </c>
      <c r="D8" s="19"/>
      <c r="E8" s="19"/>
      <c r="F8" s="19"/>
      <c r="G8" s="19"/>
      <c r="H8" s="20"/>
    </row>
    <row r="9" ht="39" customHeight="1" spans="1:8">
      <c r="A9" s="12" t="s">
        <v>126</v>
      </c>
      <c r="B9" s="12"/>
      <c r="C9" s="18">
        <f>告6!B3</f>
        <v>0</v>
      </c>
      <c r="D9" s="19"/>
      <c r="E9" s="19"/>
      <c r="F9" s="19"/>
      <c r="G9" s="19"/>
      <c r="H9" s="20"/>
    </row>
    <row r="10" ht="150.75" customHeight="1" spans="1:8">
      <c r="A10" s="12" t="s">
        <v>129</v>
      </c>
      <c r="B10" s="12"/>
      <c r="C10" s="21">
        <f>告6!B4</f>
        <v>0</v>
      </c>
      <c r="D10" s="22"/>
      <c r="E10" s="22"/>
      <c r="F10" s="22"/>
      <c r="G10" s="22"/>
      <c r="H10" s="23"/>
    </row>
    <row r="11" ht="39" customHeight="1" spans="1:8">
      <c r="A11" s="12" t="s">
        <v>131</v>
      </c>
      <c r="B11" s="12"/>
      <c r="C11" s="24" t="e">
        <f>告6!B5</f>
        <v>#REF!</v>
      </c>
      <c r="D11" s="25"/>
      <c r="E11" s="25"/>
      <c r="F11" s="25"/>
      <c r="G11" s="25"/>
      <c r="H11" s="26"/>
    </row>
    <row r="12" ht="39" customHeight="1" spans="1:8">
      <c r="A12" s="12" t="s">
        <v>317</v>
      </c>
      <c r="B12" s="12"/>
      <c r="C12" s="27" t="e">
        <f>#REF!</f>
        <v>#REF!</v>
      </c>
      <c r="D12" s="28"/>
      <c r="E12" s="28"/>
      <c r="F12" s="28"/>
      <c r="G12" s="28"/>
      <c r="H12" s="29"/>
    </row>
    <row r="13" ht="39" customHeight="1" spans="1:8">
      <c r="A13" s="30" t="s">
        <v>137</v>
      </c>
      <c r="B13" s="31"/>
      <c r="C13" s="32" t="str">
        <f>告6!B7</f>
        <v>(1)地方自治法施行令（昭和22年政令第16号）第167条の4の規定に該当しないこと。</v>
      </c>
      <c r="D13" s="32"/>
      <c r="E13" s="32"/>
      <c r="F13" s="32"/>
      <c r="G13" s="32"/>
      <c r="H13" s="32"/>
    </row>
    <row r="14" ht="39" customHeight="1" spans="1:8">
      <c r="A14" s="33"/>
      <c r="B14" s="34"/>
      <c r="C14" s="32" t="e">
        <f>告6!B8</f>
        <v>#REF!</v>
      </c>
      <c r="D14" s="32"/>
      <c r="E14" s="32"/>
      <c r="F14" s="32"/>
      <c r="G14" s="32"/>
      <c r="H14" s="32"/>
    </row>
    <row r="15" ht="39" customHeight="1" spans="1:8">
      <c r="A15" s="33"/>
      <c r="B15" s="34"/>
      <c r="C15" s="32" t="str">
        <f>告6!B9</f>
        <v>(3)告示の日から落札決定日までの間に、高山市建設工事請負契約に係る指名停止措置要領に基づく指名停止を受けていないこと。</v>
      </c>
      <c r="D15" s="32"/>
      <c r="E15" s="32"/>
      <c r="F15" s="32"/>
      <c r="G15" s="32"/>
      <c r="H15" s="32"/>
    </row>
    <row r="16" ht="39" customHeight="1" spans="1:8">
      <c r="A16" s="33"/>
      <c r="B16" s="34"/>
      <c r="C16" s="32" t="str">
        <f>告6!B10</f>
        <v>(4)高山市税について未納の徴収金（納期限が到来していないものを除く。）がないこと。</v>
      </c>
      <c r="D16" s="32"/>
      <c r="E16" s="32"/>
      <c r="F16" s="32"/>
      <c r="G16" s="32"/>
      <c r="H16" s="32"/>
    </row>
    <row r="17" ht="39" customHeight="1" spans="1:8">
      <c r="A17" s="33"/>
      <c r="B17" s="34"/>
      <c r="C17" s="32" t="str">
        <f>告6!B11</f>
        <v>(5)建設業法第26条に従い、「土木工事業」に関する主任（監理）技術者を配置できること。</v>
      </c>
      <c r="D17" s="32"/>
      <c r="E17" s="32"/>
      <c r="F17" s="32"/>
      <c r="G17" s="32"/>
      <c r="H17" s="32"/>
    </row>
    <row r="18" ht="39" customHeight="1" spans="1:8">
      <c r="A18" s="33"/>
      <c r="B18" s="34"/>
      <c r="C18" s="32" t="str">
        <f>告6!B12</f>
        <v>(6)告示の日から過去6ヶ月間に高山市発注の建設工事で、70点未満の工事成績評定を受けていないこと。</v>
      </c>
      <c r="D18" s="32"/>
      <c r="E18" s="32"/>
      <c r="F18" s="32"/>
      <c r="G18" s="32"/>
      <c r="H18" s="32"/>
    </row>
    <row r="19" ht="39" customHeight="1" spans="1:8">
      <c r="A19" s="33"/>
      <c r="B19" s="34"/>
      <c r="C19" s="32" t="str">
        <f>告6!B13</f>
        <v>(7)経営事項審査結果の「土木一式工事」の総合評定値が740点以下であり、かつ年平均完成工事高があること。</v>
      </c>
      <c r="D19" s="32"/>
      <c r="E19" s="32"/>
      <c r="F19" s="32"/>
      <c r="G19" s="32"/>
      <c r="H19" s="32"/>
    </row>
    <row r="20" ht="39" customHeight="1" spans="1:8">
      <c r="A20" s="35"/>
      <c r="B20" s="36"/>
      <c r="C20" s="32" t="str">
        <f>告6!B14</f>
        <v>(8)条件付き一般競争入札で高山市が発注した土木一式工事の手持ち工事件数が2件以内であること。</v>
      </c>
      <c r="D20" s="32"/>
      <c r="E20" s="32"/>
      <c r="F20" s="32"/>
      <c r="G20" s="32"/>
      <c r="H20" s="32"/>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sheetData>
  <mergeCells count="24">
    <mergeCell ref="A1:H1"/>
    <mergeCell ref="A3:C3"/>
    <mergeCell ref="A4:C4"/>
    <mergeCell ref="A6:B6"/>
    <mergeCell ref="C6:E6"/>
    <mergeCell ref="A8:B8"/>
    <mergeCell ref="C8:H8"/>
    <mergeCell ref="A9:B9"/>
    <mergeCell ref="C9:H9"/>
    <mergeCell ref="A10:B10"/>
    <mergeCell ref="C10:H10"/>
    <mergeCell ref="A11:B11"/>
    <mergeCell ref="C11:H11"/>
    <mergeCell ref="A12:B12"/>
    <mergeCell ref="C12:H12"/>
    <mergeCell ref="C13:H13"/>
    <mergeCell ref="C14:H14"/>
    <mergeCell ref="C15:H15"/>
    <mergeCell ref="C16:H16"/>
    <mergeCell ref="C17:H17"/>
    <mergeCell ref="C18:H18"/>
    <mergeCell ref="C19:H19"/>
    <mergeCell ref="C20:H20"/>
    <mergeCell ref="A13:B20"/>
  </mergeCells>
  <printOptions horizontalCentered="1" verticalCentered="1"/>
  <pageMargins left="0.590551181102362" right="0.196850393700787" top="0.905511811023622" bottom="0.196850393700787" header="0.511811023622047" footer="0.51181102362204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t="s">
        <v>332</v>
      </c>
    </row>
    <row r="6" ht="30" customHeight="1" spans="2:2">
      <c r="B6" s="4" t="s">
        <v>333</v>
      </c>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t="str">
        <f>告2!B3</f>
        <v>高山市上野町地内</v>
      </c>
    </row>
    <row r="12" ht="30" customHeight="1" spans="1:2">
      <c r="A12" s="5" t="s">
        <v>338</v>
      </c>
      <c r="B12" s="1" t="str">
        <f>告2!B5</f>
        <v>契約締結の日　～　平成２２年１１月２６日</v>
      </c>
    </row>
    <row r="13" ht="19.5" customHeight="1"/>
    <row r="14" ht="30" customHeight="1" spans="1:1">
      <c r="A14" s="1" t="s">
        <v>339</v>
      </c>
    </row>
    <row r="15" ht="15.75" customHeight="1"/>
    <row r="16" ht="30" customHeight="1" spans="1:2">
      <c r="A16" s="6" t="str">
        <f>告2!B8</f>
        <v>(1) 地方自治法施行令（昭和22年政令第16号）第167条の4の規定に該当しないこと。</v>
      </c>
      <c r="B16" s="6"/>
    </row>
    <row r="17" ht="45" customHeight="1" spans="1:2">
      <c r="A17" s="6" t="str">
        <f>告2!B9</f>
        <v>(2) 高山市競争入札参加資格者名簿の「土木一式」において市内に本店、支店又は営業所等で登録されている者であること。本店以外を開設した場合は、法人設立（開設）申告書を受理された日から1年（365日）以上の支店又は営業所等の形態及び営業実績がある者であること。</v>
      </c>
      <c r="B17" s="6"/>
    </row>
    <row r="18" ht="30" customHeight="1" spans="1:2">
      <c r="A18" s="6" t="str">
        <f>告2!B10</f>
        <v>(3) 告示の日から落札決定日までの間に、高山市建設工事請負契約に係る指名停止措置要領に基づく指名停止を受けていないこと。</v>
      </c>
      <c r="B18" s="6"/>
    </row>
    <row r="19" ht="30" customHeight="1" spans="1:2">
      <c r="A19" s="6" t="str">
        <f>告2!B11</f>
        <v>(4) 高山市税について未納の徴収金（納期限が到来していないものを除く。）がないこと。</v>
      </c>
      <c r="B19" s="6"/>
    </row>
    <row r="20" ht="30" customHeight="1" spans="1:2">
      <c r="A20" s="6" t="str">
        <f>告2!B12</f>
        <v>(5) 建設業法第26条に従い、「土木工事業」に関する主任（監理）技術者を配置できること。</v>
      </c>
      <c r="B20" s="6"/>
    </row>
    <row r="21" ht="30" customHeight="1" spans="1:2">
      <c r="A21" s="6" t="str">
        <f>告2!B13</f>
        <v>(6) 告示の日から過去6ヶ月間（180日間）に高山市発注の建設工事で、「70点未満の工事成績評定」又は「不合格通知」を受けていないこと。（検査日を基準とする。）</v>
      </c>
      <c r="B21" s="6"/>
    </row>
    <row r="22" ht="30" customHeight="1" spans="1:2">
      <c r="A22" s="6" t="str">
        <f>告2!B14</f>
        <v>(7) 「土木工事業」に係る建設業法第27条に定める経営事項審査を受けている者であること。</v>
      </c>
      <c r="B22" s="6"/>
    </row>
    <row r="23" ht="30" customHeight="1" spans="1:2">
      <c r="A23" s="6" t="str">
        <f>告2!B15</f>
        <v>(8) 経営事項審査結果（新基準）のうち最新のもので、「土木一式工事」の総合評定値が740点以下であり、かつ年平均完成工事高があること。</v>
      </c>
      <c r="B23" s="6"/>
    </row>
    <row r="24" ht="45" customHeight="1" spans="1:2">
      <c r="A24" s="6" t="str">
        <f>告2!B16</f>
        <v>(9) 一般競争入札（条件付き一般競争入札（事後審査方式）及び一般競争入札）で高山市が発注した「下水道工事」の手持ち工事件数が2件以内であること。ただし、当該参加申請書提出期限日までに完成届を提出している工事を除く。</v>
      </c>
      <c r="B24" s="6"/>
    </row>
    <row r="25" ht="14.25" customHeight="1" spans="1:2">
      <c r="A25" s="6"/>
      <c r="B25" s="6"/>
    </row>
    <row r="26" ht="14.25" customHeight="1" spans="1:2">
      <c r="A26" s="6" t="s">
        <v>340</v>
      </c>
      <c r="B26" s="6"/>
    </row>
    <row r="27" ht="14.25" customHeight="1" spans="1:2">
      <c r="A27" s="6" t="s">
        <v>341</v>
      </c>
      <c r="B27" s="6" t="s">
        <v>342</v>
      </c>
    </row>
    <row r="28" ht="14.25" customHeight="1" spans="1:2">
      <c r="A28" s="6" t="s">
        <v>343</v>
      </c>
      <c r="B28" s="6" t="s">
        <v>344</v>
      </c>
    </row>
    <row r="29" ht="14.25" customHeight="1"/>
    <row r="30" ht="14.25" customHeight="1" spans="1:2">
      <c r="A30" s="6"/>
      <c r="B30" s="6"/>
    </row>
    <row r="31" ht="30" customHeight="1" spans="1:1">
      <c r="A31" s="1" t="s">
        <v>345</v>
      </c>
    </row>
    <row r="32" ht="30" customHeight="1" spans="1:1">
      <c r="A32" s="1" t="s">
        <v>346</v>
      </c>
    </row>
  </sheetData>
  <mergeCells count="11">
    <mergeCell ref="A3:B3"/>
    <mergeCell ref="A16:B16"/>
    <mergeCell ref="A17:B17"/>
    <mergeCell ref="A18:B18"/>
    <mergeCell ref="A19:B19"/>
    <mergeCell ref="A20:B20"/>
    <mergeCell ref="A21:B21"/>
    <mergeCell ref="A22:B22"/>
    <mergeCell ref="A23:B23"/>
    <mergeCell ref="A24:B24"/>
    <mergeCell ref="A25:B25"/>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59393"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59394" name="Check Box 2" r:id="rId4">
              <controlPr defaultSize="0">
                <anchor moveWithCells="1">
                  <from>
                    <xdr:col>2</xdr:col>
                    <xdr:colOff>19050</xdr:colOff>
                    <xdr:row>16</xdr:row>
                    <xdr:rowOff>8890</xdr:rowOff>
                  </from>
                  <to>
                    <xdr:col>3</xdr:col>
                    <xdr:colOff>333375</xdr:colOff>
                    <xdr:row>16</xdr:row>
                    <xdr:rowOff>332740</xdr:rowOff>
                  </to>
                </anchor>
              </controlPr>
            </control>
          </mc:Choice>
        </mc:AlternateContent>
        <mc:AlternateContent xmlns:mc="http://schemas.openxmlformats.org/markup-compatibility/2006">
          <mc:Choice Requires="x14">
            <control shapeId="59395"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59396"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59397" name="Check Box 5" r:id="rId7">
              <controlPr defaultSize="0">
                <anchor moveWithCells="1">
                  <from>
                    <xdr:col>2</xdr:col>
                    <xdr:colOff>19050</xdr:colOff>
                    <xdr:row>21</xdr:row>
                    <xdr:rowOff>8890</xdr:rowOff>
                  </from>
                  <to>
                    <xdr:col>3</xdr:col>
                    <xdr:colOff>333375</xdr:colOff>
                    <xdr:row>21</xdr:row>
                    <xdr:rowOff>333375</xdr:rowOff>
                  </to>
                </anchor>
              </controlPr>
            </control>
          </mc:Choice>
        </mc:AlternateContent>
        <mc:AlternateContent xmlns:mc="http://schemas.openxmlformats.org/markup-compatibility/2006">
          <mc:Choice Requires="x14">
            <control shapeId="59398" name="Check Box 6" r:id="rId8">
              <controlPr defaultSize="0">
                <anchor moveWithCells="1">
                  <from>
                    <xdr:col>2</xdr:col>
                    <xdr:colOff>19050</xdr:colOff>
                    <xdr:row>22</xdr:row>
                    <xdr:rowOff>8890</xdr:rowOff>
                  </from>
                  <to>
                    <xdr:col>3</xdr:col>
                    <xdr:colOff>333375</xdr:colOff>
                    <xdr:row>22</xdr:row>
                    <xdr:rowOff>333375</xdr:rowOff>
                  </to>
                </anchor>
              </controlPr>
            </control>
          </mc:Choice>
        </mc:AlternateContent>
        <mc:AlternateContent xmlns:mc="http://schemas.openxmlformats.org/markup-compatibility/2006">
          <mc:Choice Requires="x14">
            <control shapeId="59399" name="Check Box 7" r:id="rId9">
              <controlPr defaultSize="0">
                <anchor moveWithCells="1">
                  <from>
                    <xdr:col>2</xdr:col>
                    <xdr:colOff>19050</xdr:colOff>
                    <xdr:row>19</xdr:row>
                    <xdr:rowOff>0</xdr:rowOff>
                  </from>
                  <to>
                    <xdr:col>3</xdr:col>
                    <xdr:colOff>333375</xdr:colOff>
                    <xdr:row>19</xdr:row>
                    <xdr:rowOff>324485</xdr:rowOff>
                  </to>
                </anchor>
              </controlPr>
            </control>
          </mc:Choice>
        </mc:AlternateContent>
        <mc:AlternateContent xmlns:mc="http://schemas.openxmlformats.org/markup-compatibility/2006">
          <mc:Choice Requires="x14">
            <control shapeId="59400" name="Check Box 8" r:id="rId10">
              <controlPr defaultSize="0">
                <anchor moveWithCells="1">
                  <from>
                    <xdr:col>2</xdr:col>
                    <xdr:colOff>19050</xdr:colOff>
                    <xdr:row>20</xdr:row>
                    <xdr:rowOff>0</xdr:rowOff>
                  </from>
                  <to>
                    <xdr:col>3</xdr:col>
                    <xdr:colOff>333375</xdr:colOff>
                    <xdr:row>20</xdr:row>
                    <xdr:rowOff>324485</xdr:rowOff>
                  </to>
                </anchor>
              </controlPr>
            </control>
          </mc:Choice>
        </mc:AlternateContent>
        <mc:AlternateContent xmlns:mc="http://schemas.openxmlformats.org/markup-compatibility/2006">
          <mc:Choice Requires="x14">
            <control shapeId="59401" name="Check Box 9" r:id="rId11">
              <controlPr defaultSize="0">
                <anchor moveWithCells="1">
                  <from>
                    <xdr:col>2</xdr:col>
                    <xdr:colOff>19050</xdr:colOff>
                    <xdr:row>23</xdr:row>
                    <xdr:rowOff>0</xdr:rowOff>
                  </from>
                  <to>
                    <xdr:col>3</xdr:col>
                    <xdr:colOff>333375</xdr:colOff>
                    <xdr:row>23</xdr:row>
                    <xdr:rowOff>323850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告3!B3</f>
        <v>0</v>
      </c>
    </row>
    <row r="12" ht="30" customHeight="1" spans="1:2">
      <c r="A12" s="5" t="s">
        <v>338</v>
      </c>
      <c r="B12" s="1" t="e">
        <f>告3!B5</f>
        <v>#REF!</v>
      </c>
    </row>
    <row r="13" ht="19.5" customHeight="1"/>
    <row r="14" ht="30" customHeight="1" spans="1:1">
      <c r="A14" s="1" t="s">
        <v>339</v>
      </c>
    </row>
    <row r="15" ht="15.75" customHeight="1"/>
    <row r="16" ht="30" customHeight="1" spans="1:2">
      <c r="A16" s="6" t="str">
        <f>告3!B7</f>
        <v>(1)地方自治法施行令（昭和22年政令第16号）第167条の4の規定に該当しないこと。</v>
      </c>
      <c r="B16" s="6"/>
    </row>
    <row r="17" ht="30" customHeight="1" spans="1:2">
      <c r="A17" s="6" t="e">
        <f>告3!B8</f>
        <v>#REF!</v>
      </c>
      <c r="B17" s="6"/>
    </row>
    <row r="18" ht="30" customHeight="1" spans="1:2">
      <c r="A18" s="6" t="str">
        <f>告3!B9</f>
        <v>(3)告示の日から落札決定日までの間に、高山市建設工事請負契約に係る指名停止措置要領に基づく指名停止を受けていないこと。</v>
      </c>
      <c r="B18" s="6"/>
    </row>
    <row r="19" ht="30" customHeight="1" spans="1:2">
      <c r="A19" s="6" t="str">
        <f>告3!B11</f>
        <v>(5)建設業法第26条に従い、「土木工事業」に関する主任（監理）技術者を配置できること。</v>
      </c>
      <c r="B19" s="6"/>
    </row>
    <row r="20" ht="30" customHeight="1" spans="1:2">
      <c r="A20" s="6" t="str">
        <f>告3!B12</f>
        <v>(6)告示の日から過去6ヶ月間に高山市発注の建設工事で、70点未満の工事成績評定を受けていないこと。</v>
      </c>
      <c r="B20" s="6"/>
    </row>
    <row r="21" ht="30" customHeight="1" spans="1:2">
      <c r="A21" s="6" t="str">
        <f>告3!B15</f>
        <v>(9)平成20年1月28日告示（平成20年2月13日開札）の19基維第398号及び19基建第117号の落札候補者でないこと。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0417"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0418"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0419"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0420"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0421"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0422"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告4!B3</f>
        <v>0</v>
      </c>
    </row>
    <row r="12" ht="30" customHeight="1" spans="1:2">
      <c r="A12" s="5" t="s">
        <v>338</v>
      </c>
      <c r="B12" s="1" t="e">
        <f>告4!B5</f>
        <v>#REF!</v>
      </c>
    </row>
    <row r="13" ht="19.5" customHeight="1"/>
    <row r="14" ht="30" customHeight="1" spans="1:1">
      <c r="A14" s="1" t="s">
        <v>339</v>
      </c>
    </row>
    <row r="15" ht="15.75" customHeight="1"/>
    <row r="16" ht="30" customHeight="1" spans="1:2">
      <c r="A16" s="6" t="str">
        <f>告4!B7</f>
        <v>(1)地方自治法施行令（昭和22年政令第16号）第167条の4の規定に該当しないこと。</v>
      </c>
      <c r="B16" s="6"/>
    </row>
    <row r="17" ht="30" customHeight="1" spans="1:2">
      <c r="A17" s="6" t="e">
        <f>告4!B8</f>
        <v>#REF!</v>
      </c>
      <c r="B17" s="6"/>
    </row>
    <row r="18" ht="30" customHeight="1" spans="1:2">
      <c r="A18" s="6" t="str">
        <f>告4!B9</f>
        <v>(3)告示の日から落札決定日までの間に、高山市建設工事請負契約に係る指名停止措置要領に基づく指名停止を受けていないこと。</v>
      </c>
      <c r="B18" s="6"/>
    </row>
    <row r="19" ht="30" customHeight="1" spans="1:2">
      <c r="A19" s="6" t="str">
        <f>告4!B11</f>
        <v>(5)建設業法第26条に従い、「舗装工事業」に関する主任（監理）技術者を配置できること。</v>
      </c>
      <c r="B19" s="6"/>
    </row>
    <row r="20" ht="30" customHeight="1" spans="1:2">
      <c r="A20" s="6" t="str">
        <f>告4!B12</f>
        <v>(6)告示の日から過去6ヶ月間に高山市発注の建設工事で、70点未満の工事成績評定を受けていないこと。</v>
      </c>
      <c r="B20" s="6"/>
    </row>
    <row r="21" ht="30" customHeight="1" spans="1:2">
      <c r="A21" s="6" t="str">
        <f>告4!B14</f>
        <v>(8)平成20年1月15日告示（平成20年1月30日開札）の19水下第234号及び19水下第240号の落札候補者でないこと。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1441"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1442"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1443"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1444"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1445"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1446"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topLeftCell="A1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告5!B3</f>
        <v>0</v>
      </c>
    </row>
    <row r="12" ht="30" customHeight="1" spans="1:2">
      <c r="A12" s="5" t="s">
        <v>338</v>
      </c>
      <c r="B12" s="1" t="e">
        <f>告5!B5</f>
        <v>#REF!</v>
      </c>
    </row>
    <row r="13" ht="19.5" customHeight="1"/>
    <row r="14" ht="30" customHeight="1" spans="1:1">
      <c r="A14" s="1" t="s">
        <v>339</v>
      </c>
    </row>
    <row r="15" ht="15.75" customHeight="1"/>
    <row r="16" ht="30" customHeight="1" spans="1:2">
      <c r="A16" s="6" t="str">
        <f>告5!B7</f>
        <v>(1)地方自治法施行令（昭和22年政令第16号）第167条の4の規定に該当しないこと。</v>
      </c>
      <c r="B16" s="6"/>
    </row>
    <row r="17" ht="30" customHeight="1" spans="1:2">
      <c r="A17" s="6" t="e">
        <f>告5!B8</f>
        <v>#REF!</v>
      </c>
      <c r="B17" s="6"/>
    </row>
    <row r="18" ht="30" customHeight="1" spans="1:2">
      <c r="A18" s="6" t="str">
        <f>告5!B9</f>
        <v>(3)告示の日から落札決定日までの間に、高山市建設工事請負契約に係る指名停止措置要領に基づく指名停止を受けていないこと。</v>
      </c>
      <c r="B18" s="6"/>
    </row>
    <row r="19" ht="30" customHeight="1" spans="1:2">
      <c r="A19" s="6" t="str">
        <f>告5!B11</f>
        <v>(5)建設業法第26条に従い、「土木工事業」に関する主任（監理）技術者を配置できること。</v>
      </c>
      <c r="B19" s="6"/>
    </row>
    <row r="20" ht="30" customHeight="1" spans="1:2">
      <c r="A20" s="6" t="str">
        <f>告5!B12</f>
        <v>(6)告示の日から過去6ヶ月間に高山市発注の建設工事で、70点未満の工事成績評定を受けていないこと。</v>
      </c>
      <c r="B20" s="6"/>
    </row>
    <row r="21" ht="30" customHeight="1" spans="1:2">
      <c r="A21" s="6" t="str">
        <f>告5!B14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62465" name="Check Box 1"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62466" name="Check Box 2"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62467" name="Check Box 3"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62468" name="Check Box 4"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62469" name="Check Box 5"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62470" name="Check Box 6"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2"/>
  <sheetViews>
    <sheetView zoomScaleSheetLayoutView="60" workbookViewId="0">
      <selection activeCell="B5" sqref="B5:B6"/>
    </sheetView>
  </sheetViews>
  <sheetFormatPr defaultColWidth="9" defaultRowHeight="13.5" outlineLevelCol="1"/>
  <cols>
    <col min="1" max="1" width="20.125" style="1" customWidth="1"/>
    <col min="2" max="2" width="69.375" style="1" customWidth="1"/>
    <col min="3" max="3" width="3.75833333333333" style="1" customWidth="1"/>
    <col min="4" max="16384" width="9" style="1"/>
  </cols>
  <sheetData>
    <row r="1" spans="1:1">
      <c r="A1" s="1" t="s">
        <v>329</v>
      </c>
    </row>
    <row r="2" ht="30" customHeight="1" spans="2:2">
      <c r="B2" s="2" t="e">
        <f>#REF!+1</f>
        <v>#REF!</v>
      </c>
    </row>
    <row r="3" ht="30" customHeight="1" spans="1:2">
      <c r="A3" s="3" t="s">
        <v>330</v>
      </c>
      <c r="B3" s="3"/>
    </row>
    <row r="4" ht="30" customHeight="1" spans="1:2">
      <c r="A4" s="3"/>
      <c r="B4" s="3"/>
    </row>
    <row r="5" ht="30" customHeight="1" spans="1:2">
      <c r="A5" s="1" t="s">
        <v>331</v>
      </c>
      <c r="B5" s="4"/>
    </row>
    <row r="6" ht="30" customHeight="1" spans="2:2">
      <c r="B6" s="4"/>
    </row>
    <row r="7" ht="19.5" customHeight="1"/>
    <row r="8" ht="30" customHeight="1" spans="1:1">
      <c r="A8" s="1" t="s">
        <v>334</v>
      </c>
    </row>
    <row r="9" ht="30" customHeight="1" spans="1:2">
      <c r="A9" s="5" t="s">
        <v>335</v>
      </c>
      <c r="B9" s="1" t="e">
        <f>#REF!</f>
        <v>#REF!</v>
      </c>
    </row>
    <row r="10" ht="30" customHeight="1" spans="1:2">
      <c r="A10" s="5" t="s">
        <v>336</v>
      </c>
      <c r="B10" s="1" t="e">
        <f>#REF!</f>
        <v>#REF!</v>
      </c>
    </row>
    <row r="11" ht="30" customHeight="1" spans="1:2">
      <c r="A11" s="5" t="s">
        <v>337</v>
      </c>
      <c r="B11" s="1">
        <f>告6!B3</f>
        <v>0</v>
      </c>
    </row>
    <row r="12" ht="30" customHeight="1" spans="1:2">
      <c r="A12" s="5" t="s">
        <v>338</v>
      </c>
      <c r="B12" s="1" t="e">
        <f>告6!B5</f>
        <v>#REF!</v>
      </c>
    </row>
    <row r="13" ht="19.5" customHeight="1"/>
    <row r="14" ht="30" customHeight="1" spans="1:1">
      <c r="A14" s="1" t="s">
        <v>339</v>
      </c>
    </row>
    <row r="15" ht="15.75" customHeight="1"/>
    <row r="16" ht="30" customHeight="1" spans="1:2">
      <c r="A16" s="6" t="str">
        <f>告6!B7</f>
        <v>(1)地方自治法施行令（昭和22年政令第16号）第167条の4の規定に該当しないこと。</v>
      </c>
      <c r="B16" s="6"/>
    </row>
    <row r="17" ht="30" customHeight="1" spans="1:2">
      <c r="A17" s="6" t="e">
        <f>告6!B8</f>
        <v>#REF!</v>
      </c>
      <c r="B17" s="6"/>
    </row>
    <row r="18" ht="30" customHeight="1" spans="1:2">
      <c r="A18" s="6" t="str">
        <f>告6!B9</f>
        <v>(3)告示の日から落札決定日までの間に、高山市建設工事請負契約に係る指名停止措置要領に基づく指名停止を受けていないこと。</v>
      </c>
      <c r="B18" s="6"/>
    </row>
    <row r="19" ht="30" customHeight="1" spans="1:2">
      <c r="A19" s="6" t="str">
        <f>告6!B11</f>
        <v>(5)建設業法第26条に従い、「土木工事業」に関する主任（監理）技術者を配置できること。</v>
      </c>
      <c r="B19" s="6"/>
    </row>
    <row r="20" ht="30" customHeight="1" spans="1:2">
      <c r="A20" s="6" t="str">
        <f>告6!B12</f>
        <v>(6)告示の日から過去6ヶ月間に高山市発注の建設工事で、70点未満の工事成績評定を受けていないこと。</v>
      </c>
      <c r="B20" s="6"/>
    </row>
    <row r="21" ht="30" customHeight="1" spans="1:2">
      <c r="A21" s="6" t="str">
        <f>告6!B14</f>
        <v>(8)条件付き一般競争入札で高山市が発注した土木一式工事の手持ち工事件数が2件以内であること。</v>
      </c>
      <c r="B21" s="6"/>
    </row>
    <row r="22" ht="30" customHeight="1" spans="1:2">
      <c r="A22" s="6"/>
      <c r="B22" s="6"/>
    </row>
    <row r="23" ht="14.25" customHeight="1" spans="1:2">
      <c r="A23" s="6"/>
      <c r="B23" s="6"/>
    </row>
    <row r="24" ht="14.25" customHeight="1" spans="1:2">
      <c r="A24" s="6" t="s">
        <v>340</v>
      </c>
      <c r="B24" s="6"/>
    </row>
    <row r="25" ht="14.25" customHeight="1" spans="1:2">
      <c r="A25" s="6"/>
      <c r="B25" s="6"/>
    </row>
    <row r="26" ht="14.25" customHeight="1" spans="1:2">
      <c r="A26" s="6"/>
      <c r="B26" s="6"/>
    </row>
    <row r="27" ht="14.25" customHeight="1"/>
    <row r="28" ht="14.25" customHeight="1" spans="1:2">
      <c r="A28" s="6"/>
      <c r="B28" s="6"/>
    </row>
    <row r="29" ht="14.25" customHeight="1" spans="1:2">
      <c r="A29" s="6"/>
      <c r="B29" s="6"/>
    </row>
    <row r="30" ht="14.25" customHeight="1" spans="1:2">
      <c r="A30" s="6"/>
      <c r="B30" s="6"/>
    </row>
    <row r="31" ht="30" customHeight="1" spans="1:1">
      <c r="A31" s="1" t="s">
        <v>345</v>
      </c>
    </row>
    <row r="32" ht="30" customHeight="1" spans="1:1">
      <c r="A32" s="1" t="s">
        <v>346</v>
      </c>
    </row>
  </sheetData>
  <mergeCells count="8">
    <mergeCell ref="A3:B3"/>
    <mergeCell ref="A16:B16"/>
    <mergeCell ref="A17:B17"/>
    <mergeCell ref="A18:B18"/>
    <mergeCell ref="A19:B19"/>
    <mergeCell ref="A20:B20"/>
    <mergeCell ref="A21:B21"/>
    <mergeCell ref="A22:B22"/>
  </mergeCells>
  <pageMargins left="0.866141732283464" right="0.236220472440945" top="0.78740157480315" bottom="0.196850393700787" header="0.511811023622047" footer="0.511811023622047"/>
  <pageSetup paperSize="9" orientation="portrait" horizontalDpi="600" verticalDpi="600"/>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3073" name="Check Box 2049" r:id="rId3">
              <controlPr defaultSize="0">
                <anchor moveWithCells="1">
                  <from>
                    <xdr:col>2</xdr:col>
                    <xdr:colOff>19050</xdr:colOff>
                    <xdr:row>15</xdr:row>
                    <xdr:rowOff>8890</xdr:rowOff>
                  </from>
                  <to>
                    <xdr:col>3</xdr:col>
                    <xdr:colOff>333375</xdr:colOff>
                    <xdr:row>15</xdr:row>
                    <xdr:rowOff>333375</xdr:rowOff>
                  </to>
                </anchor>
              </controlPr>
            </control>
          </mc:Choice>
        </mc:AlternateContent>
        <mc:AlternateContent xmlns:mc="http://schemas.openxmlformats.org/markup-compatibility/2006">
          <mc:Choice Requires="x14">
            <control shapeId="3074" name="Check Box 2050" r:id="rId4">
              <controlPr defaultSize="0">
                <anchor moveWithCells="1">
                  <from>
                    <xdr:col>2</xdr:col>
                    <xdr:colOff>19050</xdr:colOff>
                    <xdr:row>16</xdr:row>
                    <xdr:rowOff>8890</xdr:rowOff>
                  </from>
                  <to>
                    <xdr:col>3</xdr:col>
                    <xdr:colOff>333375</xdr:colOff>
                    <xdr:row>16</xdr:row>
                    <xdr:rowOff>333375</xdr:rowOff>
                  </to>
                </anchor>
              </controlPr>
            </control>
          </mc:Choice>
        </mc:AlternateContent>
        <mc:AlternateContent xmlns:mc="http://schemas.openxmlformats.org/markup-compatibility/2006">
          <mc:Choice Requires="x14">
            <control shapeId="3075" name="Check Box 2051" r:id="rId5">
              <controlPr defaultSize="0">
                <anchor moveWithCells="1">
                  <from>
                    <xdr:col>2</xdr:col>
                    <xdr:colOff>19050</xdr:colOff>
                    <xdr:row>17</xdr:row>
                    <xdr:rowOff>8890</xdr:rowOff>
                  </from>
                  <to>
                    <xdr:col>3</xdr:col>
                    <xdr:colOff>333375</xdr:colOff>
                    <xdr:row>17</xdr:row>
                    <xdr:rowOff>333375</xdr:rowOff>
                  </to>
                </anchor>
              </controlPr>
            </control>
          </mc:Choice>
        </mc:AlternateContent>
        <mc:AlternateContent xmlns:mc="http://schemas.openxmlformats.org/markup-compatibility/2006">
          <mc:Choice Requires="x14">
            <control shapeId="3076" name="Check Box 2052" r:id="rId6">
              <controlPr defaultSize="0">
                <anchor moveWithCells="1">
                  <from>
                    <xdr:col>2</xdr:col>
                    <xdr:colOff>19050</xdr:colOff>
                    <xdr:row>18</xdr:row>
                    <xdr:rowOff>8890</xdr:rowOff>
                  </from>
                  <to>
                    <xdr:col>3</xdr:col>
                    <xdr:colOff>333375</xdr:colOff>
                    <xdr:row>18</xdr:row>
                    <xdr:rowOff>333375</xdr:rowOff>
                  </to>
                </anchor>
              </controlPr>
            </control>
          </mc:Choice>
        </mc:AlternateContent>
        <mc:AlternateContent xmlns:mc="http://schemas.openxmlformats.org/markup-compatibility/2006">
          <mc:Choice Requires="x14">
            <control shapeId="3077" name="Check Box 2053" r:id="rId7">
              <controlPr defaultSize="0">
                <anchor moveWithCells="1">
                  <from>
                    <xdr:col>2</xdr:col>
                    <xdr:colOff>19050</xdr:colOff>
                    <xdr:row>19</xdr:row>
                    <xdr:rowOff>8890</xdr:rowOff>
                  </from>
                  <to>
                    <xdr:col>3</xdr:col>
                    <xdr:colOff>333375</xdr:colOff>
                    <xdr:row>19</xdr:row>
                    <xdr:rowOff>333375</xdr:rowOff>
                  </to>
                </anchor>
              </controlPr>
            </control>
          </mc:Choice>
        </mc:AlternateContent>
        <mc:AlternateContent xmlns:mc="http://schemas.openxmlformats.org/markup-compatibility/2006">
          <mc:Choice Requires="x14">
            <control shapeId="3078" name="Check Box 2054" r:id="rId8">
              <controlPr defaultSize="0">
                <anchor moveWithCells="1">
                  <from>
                    <xdr:col>2</xdr:col>
                    <xdr:colOff>19050</xdr:colOff>
                    <xdr:row>20</xdr:row>
                    <xdr:rowOff>8890</xdr:rowOff>
                  </from>
                  <to>
                    <xdr:col>3</xdr:col>
                    <xdr:colOff>333375</xdr:colOff>
                    <xdr:row>20</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Company>高山市</Company>
  <Application>Microsoft Excel</Application>
  <HeadingPairs>
    <vt:vector size="2" baseType="variant">
      <vt:variant>
        <vt:lpstr>工作表</vt:lpstr>
      </vt:variant>
      <vt:variant>
        <vt:i4>19</vt:i4>
      </vt:variant>
    </vt:vector>
  </HeadingPairs>
  <TitlesOfParts>
    <vt:vector size="19" baseType="lpstr">
      <vt:lpstr>申請様式１</vt:lpstr>
      <vt:lpstr>1申請様式２</vt:lpstr>
      <vt:lpstr>告2</vt:lpstr>
      <vt:lpstr>2申請様式１</vt:lpstr>
      <vt:lpstr>2申請様式２</vt:lpstr>
      <vt:lpstr>告3</vt:lpstr>
      <vt:lpstr>告4</vt:lpstr>
      <vt:lpstr>告5</vt:lpstr>
      <vt:lpstr>告6</vt:lpstr>
      <vt:lpstr>決 (2)</vt:lpstr>
      <vt:lpstr>決 (3)</vt:lpstr>
      <vt:lpstr>決 (4)</vt:lpstr>
      <vt:lpstr>決 (5)</vt:lpstr>
      <vt:lpstr>決 (6)</vt:lpstr>
      <vt:lpstr>調書 (2)</vt:lpstr>
      <vt:lpstr>調書 (3)</vt:lpstr>
      <vt:lpstr>調書 (4)</vt:lpstr>
      <vt:lpstr>調書 (5)</vt:lpstr>
      <vt:lpstr>調書 (6)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総合評価特別簡易型公告</dc:title>
  <dc:creator>下木戸　健二</dc:creator>
  <cp:lastModifiedBy>ty1588</cp:lastModifiedBy>
  <dcterms:created xsi:type="dcterms:W3CDTF">2006-02-28T05:47:00Z</dcterms:created>
  <cp:lastPrinted>2023-08-29T00:45:00Z</cp:lastPrinted>
  <dcterms:modified xsi:type="dcterms:W3CDTF">2026-06-16T09:16:58Z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730777C515184D7A8CA5709F1CEFB32A</vt:lpwstr>
  </property>
  <property fmtid="{D5CDD505-2E9C-101B-9397-08002B2CF9AE}" pid="3" name="KSOProductBuildVer">
    <vt:lpwstr>1041-11.2.0.10701</vt:lpwstr>
  </property>
</Properties>
</file>