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updateLinks="always"/>
  <bookViews>
    <workbookView windowWidth="28800" windowHeight="12330" tabRatio="837"/>
  </bookViews>
  <sheets>
    <sheet name="表紙" sheetId="128" r:id="rId1"/>
    <sheet name="工事概要" sheetId="127" r:id="rId2"/>
    <sheet name="大項目" sheetId="126" r:id="rId3"/>
    <sheet name="明細" sheetId="131" r:id="rId4"/>
    <sheet name="基　明細" sheetId="132" state="hidden" r:id="rId5"/>
  </sheets>
  <externalReferences>
    <externalReference r:id="rId6"/>
  </externalReferences>
  <definedNames>
    <definedName name="__IntlFixup">TRUE</definedName>
    <definedName name="__OK1" localSheetId="1">工事概要!__OK1</definedName>
    <definedName name="__OK1" localSheetId="0">表紙!__OK1</definedName>
    <definedName name="__OK1">__OK1</definedName>
    <definedName name="_000Check_細目">0</definedName>
    <definedName name="_000Check_別紙">0</definedName>
    <definedName name="_02科目初頁">1</definedName>
    <definedName name="_02別紙初頁">1</definedName>
    <definedName name="_02別紙単価初頁">1</definedName>
    <definedName name="_03行数">20</definedName>
    <definedName name="_04表題初行">1</definedName>
    <definedName name="_05初行">2</definedName>
    <definedName name="_06初列">12</definedName>
    <definedName name="_1W2_" localSheetId="1">#REF!</definedName>
    <definedName name="_1W2_" localSheetId="2">#REF!</definedName>
    <definedName name="_1W2_" localSheetId="3">#REF!</definedName>
    <definedName name="_1W2_" localSheetId="0">#REF!</definedName>
    <definedName name="_1W2_">#REF!</definedName>
    <definedName name="_OK1" localSheetId="1">工事概要!_OK1</definedName>
    <definedName name="_OK1" localSheetId="0">表紙!_OK1</definedName>
    <definedName name="_OK1">_OK1</definedName>
    <definedName name="_Order1">255</definedName>
    <definedName name="_Order2">255</definedName>
    <definedName name="AA" localSheetId="1">#REF!</definedName>
    <definedName name="AA" localSheetId="2">#REF!</definedName>
    <definedName name="AA" localSheetId="3">#REF!</definedName>
    <definedName name="AA" localSheetId="0">#REF!</definedName>
    <definedName name="AA">#REF!</definedName>
    <definedName name="ac" localSheetId="1">工事概要!ac</definedName>
    <definedName name="ac" localSheetId="0">表紙!ac</definedName>
    <definedName name="ac">ac</definedName>
    <definedName name="APFK">28</definedName>
    <definedName name="BPFK">5</definedName>
    <definedName name="C_0_K">"cs"</definedName>
    <definedName name="CPFK">2</definedName>
    <definedName name="DK">17200</definedName>
    <definedName name="Excel_BuiltIn__FilterDatabase_5">"$#REF!.$#REF!$#REF!:$#REF!$#REF!"</definedName>
    <definedName name="Excel_BuiltIn_Print_Area_10">"$#REF!.$A$1:$AW$1036"</definedName>
    <definedName name="Excel_BuiltIn_Print_Area_4" localSheetId="1">#REF!</definedName>
    <definedName name="Excel_BuiltIn_Print_Area_4" localSheetId="2">#REF!</definedName>
    <definedName name="Excel_BuiltIn_Print_Area_4" localSheetId="3">#REF!</definedName>
    <definedName name="Excel_BuiltIn_Print_Area_4" localSheetId="0">#REF!</definedName>
    <definedName name="Excel_BuiltIn_Print_Area_4">#REF!</definedName>
    <definedName name="Excel_BuiltIn_Print_Area_5">"$#REF!.$A$1:$AX$474"</definedName>
    <definedName name="Excel_BuiltIn_Print_Area_6">"$#REF!.$A$1:$AE$196"</definedName>
    <definedName name="Excel_BuiltIn_Print_Area_7">"$#REF!.$A$1:$AS$74"</definedName>
    <definedName name="Excel_BuiltIn_Print_Area_8">"$#REF!.$A$1:$AY$60"</definedName>
    <definedName name="Excel_BuiltIn_Print_Titles_10">"$#REF!.$A$1:$IT$7"</definedName>
    <definedName name="Excel_BuiltIn_Print_Titles_5">"$#REF!.$A$1:$IT$4"</definedName>
    <definedName name="Excel_BuiltIn_Print_Titles_7">"$#REF!.$A$23:$IT$26"</definedName>
    <definedName name="Excel_BuiltIn_Print_Titles_8">"$#REF!.$A$24:$IT$27"</definedName>
    <definedName name="FK">14500</definedName>
    <definedName name="HTML_CodePage">932</definedName>
    <definedName name="HTML_Control" localSheetId="1">{"'予定表'!$A$1:$W$38"}</definedName>
    <definedName name="HTML_Control" localSheetId="0">{"'予定表'!$A$1:$W$38"}</definedName>
    <definedName name="HTML_Control">{"'予定表'!$A$1:$W$38"}</definedName>
    <definedName name="HTML_Description">""</definedName>
    <definedName name="HTML_Email">"masatoshi@togiya.net"</definedName>
    <definedName name="HTML_LastUpdate">"01/02/01"</definedName>
    <definedName name="HTML_LineAfter">TRUE</definedName>
    <definedName name="HTML_LineBefore">TRUE</definedName>
    <definedName name="HTML_OBDlg2">TRUE</definedName>
    <definedName name="HTML_OBDlg4">TRUE</definedName>
    <definedName name="HTML_OS">0</definedName>
    <definedName name="HTML1_10">""</definedName>
    <definedName name="HTML1_11">1</definedName>
    <definedName name="HTML1_12">"C:\work\exellHTML.htm"</definedName>
    <definedName name="HTML1_2">1</definedName>
    <definedName name="HTML1_4">"システム比較表"</definedName>
    <definedName name="HTML1_5">""</definedName>
    <definedName name="HTML1_6">-4146</definedName>
    <definedName name="HTML1_7">1</definedName>
    <definedName name="HTML1_8">"97/04/08"</definedName>
    <definedName name="HTMLCount">1</definedName>
    <definedName name="_xlnm.Print_Area" localSheetId="2">大項目!$A$1:$H$39</definedName>
    <definedName name="_xlnm.Print_Area" localSheetId="3">明細!$A$1:$H$222</definedName>
    <definedName name="RITU" localSheetId="1">#REF!</definedName>
    <definedName name="RITU" localSheetId="2">#REF!</definedName>
    <definedName name="RITU" localSheetId="3">#REF!</definedName>
    <definedName name="RITU" localSheetId="0">#REF!</definedName>
    <definedName name="RITU">#REF!</definedName>
    <definedName name="ROW_E">4</definedName>
    <definedName name="ROW_S">181</definedName>
    <definedName name="ｺﾝｸﾘｰﾄ18.15">"$#REF!.$#REF!$#REF!"</definedName>
    <definedName name="ｺﾝｸﾘｰﾄ18.15_4">"$#REF!.$#REF!$#REF!"</definedName>
    <definedName name="ｺﾝｸﾘｰﾄ18.15_8">"$#REF!.$#REF!$#REF!"</definedName>
    <definedName name="ｺﾝｸﾘｰﾄ18.18">"$#REF!.$#REF!$#REF!"</definedName>
    <definedName name="ｺﾝｸﾘｰﾄ18.18_4">"$#REF!.$#REF!$#REF!"</definedName>
    <definedName name="ｺﾝｸﾘｰﾄ18.18_8">"$#REF!.$#REF!$#REF!"</definedName>
    <definedName name="ドロップ2" localSheetId="1">工事概要!ドロップ2</definedName>
    <definedName name="ドロップ2" localSheetId="0">表紙!ドロップ2</definedName>
    <definedName name="ドロップ2">ドロップ2</definedName>
    <definedName name="根切り機械">"$#REF!.$#REF!$#REF!"</definedName>
    <definedName name="根切り機械_4">"$#REF!.$#REF!$#REF!"</definedName>
    <definedName name="根切り機械_8">"$#REF!.$#REF!$#REF!"</definedName>
    <definedName name="砂利地業">"$#REF!.$#REF!$#REF!"</definedName>
    <definedName name="砂利地業_4">"$#REF!.$#REF!$#REF!"</definedName>
    <definedName name="砂利地業_8">"$#REF!.$#REF!$#REF!"</definedName>
    <definedName name="残土処分">"$#REF!.$#REF!$#REF!"</definedName>
    <definedName name="残土処分_4">"$#REF!.$#REF!$#REF!"</definedName>
    <definedName name="残土処分_8">"$#REF!.$#REF!$#REF!"</definedName>
    <definedName name="住所録">[1]業者ﾃﾞｰﾀｰﾍﾞｰｽ!$B$1:$BP$250</definedName>
    <definedName name="鉄筋D10">"$#REF!.$#REF!$#REF!"</definedName>
    <definedName name="鉄筋D10_4">"$#REF!.$#REF!$#REF!"</definedName>
    <definedName name="鉄筋D10_8">"$#REF!.$#REF!$#REF!"</definedName>
    <definedName name="特殊作業員">NA()</definedName>
    <definedName name="普通型枠">"$#REF!.$#REF!$#REF!"</definedName>
    <definedName name="普通型枠_4">"$#REF!.$#REF!$#REF!"</definedName>
    <definedName name="普通型枠_8">"$#REF!.$#REF!$#REF!"</definedName>
    <definedName name="普通作業員">NA()</definedName>
    <definedName name="埋戻し人力">"$#REF!.$#REF!$#REF!"</definedName>
    <definedName name="埋戻し人力_4">"$#REF!.$#REF!$#REF!"</definedName>
    <definedName name="埋戻し人力_8">"$#REF!.$#REF!$#REF!"</definedName>
    <definedName name="__OK1" localSheetId="4">__OK1</definedName>
    <definedName name="_1W2_" localSheetId="4">#REF!</definedName>
    <definedName name="_OK1" localSheetId="4">_OK1</definedName>
    <definedName name="AA" localSheetId="4">#REF!</definedName>
    <definedName name="ac" localSheetId="4">ac</definedName>
    <definedName name="Excel_BuiltIn_Print_Area_4" localSheetId="4">#REF!</definedName>
    <definedName name="_xlnm.Print_Area" localSheetId="4">'基　明細'!$A$1:$H$222</definedName>
    <definedName name="RITU" localSheetId="4">#REF!</definedName>
    <definedName name="ドロップ2" localSheetId="4">ドロップ2</definedName>
  </definedNames>
  <calcPr calcId="144525" concurrentCalc="0"/>
</workbook>
</file>

<file path=xl/sharedStrings.xml><?xml version="1.0" encoding="utf-8"?>
<sst xmlns="http://schemas.openxmlformats.org/spreadsheetml/2006/main" count="341" uniqueCount="161">
  <si>
    <t>　　　高　山　市</t>
  </si>
  <si>
    <t>工 事 番 号</t>
  </si>
  <si>
    <t>市　　長</t>
  </si>
  <si>
    <t>副市長</t>
  </si>
  <si>
    <t>部　長</t>
  </si>
  <si>
    <t>課長</t>
  </si>
  <si>
    <t>担当監</t>
  </si>
  <si>
    <t>係　長</t>
  </si>
  <si>
    <t>係</t>
  </si>
  <si>
    <t>精　　査</t>
  </si>
  <si>
    <t>設　　計　　者</t>
  </si>
  <si>
    <t>０８市ス</t>
  </si>
  <si>
    <t>第６４号</t>
  </si>
  <si>
    <t>　</t>
  </si>
  <si>
    <t>合　　　　　議</t>
  </si>
  <si>
    <t>課　　長</t>
  </si>
  <si>
    <t>工　事　名</t>
  </si>
  <si>
    <t>中山公園陸上競技場　簡易照明設置工事　</t>
  </si>
  <si>
    <t>施 工 場 所</t>
  </si>
  <si>
    <t>　　高 山 市　　　　山田町</t>
  </si>
  <si>
    <t>地 内</t>
  </si>
  <si>
    <t>設 計 年 月</t>
  </si>
  <si>
    <t>令和 ８年 ５月</t>
  </si>
  <si>
    <t>工 事 金 額</t>
  </si>
  <si>
    <t>円</t>
  </si>
  <si>
    <t>高　 山 　市</t>
  </si>
  <si>
    <t>工　　　事　　　仕　　　様</t>
  </si>
  <si>
    <t>中山公園陸上競技場　簡易照明設置工事</t>
  </si>
  <si>
    <t>【建物概要】</t>
  </si>
  <si>
    <t>　　    　  　○中山公園陸上競技場（山田町690番地）</t>
  </si>
  <si>
    <t>　　　　        用途：屋外陸上競技場　　　　　規模：　18,069㎡</t>
  </si>
  <si>
    <t>【工事概要】</t>
  </si>
  <si>
    <t>　　　　　　　○簡易照明（LED投光器　水銀灯400形相当）９基設置</t>
  </si>
  <si>
    <t>　　　　　　　　・鋼管柱（基礎設置・地上高3.5m）　７基</t>
  </si>
  <si>
    <t>　　　　　　　　・本部室壁面　　　　　　　　　　　２基</t>
  </si>
  <si>
    <t>　　　　　　　○既設LED投光器移設　１基</t>
  </si>
  <si>
    <t>　　　　　　　○測定棟室内　配線ブレーカー増設</t>
  </si>
  <si>
    <t>　　　　　　　○測定棟屋外　分電盤新設（スイッチ設置）</t>
  </si>
  <si>
    <t>名　　　　　称</t>
  </si>
  <si>
    <t>仕　　　　　様</t>
  </si>
  <si>
    <t>数　　　量</t>
  </si>
  <si>
    <t>単　位</t>
  </si>
  <si>
    <t>単　　　価</t>
  </si>
  <si>
    <t>金　　　　　額</t>
  </si>
  <si>
    <t>摘　　　　　要</t>
  </si>
  <si>
    <t>Ⅰ</t>
  </si>
  <si>
    <t>直接工事費</t>
  </si>
  <si>
    <t>式</t>
  </si>
  <si>
    <t>Ⅱ</t>
  </si>
  <si>
    <t>発生材処分費</t>
  </si>
  <si>
    <t>直接工事費計</t>
  </si>
  <si>
    <t>Ⅲ</t>
  </si>
  <si>
    <t>共通仮設費</t>
  </si>
  <si>
    <t>純工事費</t>
  </si>
  <si>
    <t>Ⅳ</t>
  </si>
  <si>
    <t>現場管理費</t>
  </si>
  <si>
    <t>工事原価</t>
  </si>
  <si>
    <t>Ⅴ</t>
  </si>
  <si>
    <t>一般管理費等</t>
  </si>
  <si>
    <t>工事価格</t>
  </si>
  <si>
    <t>万円止め</t>
  </si>
  <si>
    <t>Ⅵ</t>
  </si>
  <si>
    <t>消費税相当額</t>
  </si>
  <si>
    <t>Ⅶ</t>
  </si>
  <si>
    <t>合　　　計</t>
  </si>
  <si>
    <t>A</t>
  </si>
  <si>
    <t>1）器具材料費</t>
  </si>
  <si>
    <t>2）電気工事</t>
  </si>
  <si>
    <t>3）埋設配管工</t>
  </si>
  <si>
    <t>計</t>
  </si>
  <si>
    <t>B</t>
  </si>
  <si>
    <t>発生材　運搬・処分費</t>
  </si>
  <si>
    <t>1)</t>
  </si>
  <si>
    <t>器具材料費</t>
  </si>
  <si>
    <t>LED投光器　既設器具同等品</t>
  </si>
  <si>
    <t>NYS35145KLE9</t>
  </si>
  <si>
    <t>台</t>
  </si>
  <si>
    <t>昼白色 9500lm　68.2W</t>
  </si>
  <si>
    <t>ポールアダプタ</t>
  </si>
  <si>
    <t>DYDX4023</t>
  </si>
  <si>
    <t>個</t>
  </si>
  <si>
    <t>鋼管ポール　CS-1</t>
  </si>
  <si>
    <t>89Φ　ドブ浸　地上高3.5ｍ</t>
  </si>
  <si>
    <t>本</t>
  </si>
  <si>
    <t>配線ﾌﾞﾚｰｶｰ　測定棟増設</t>
  </si>
  <si>
    <t>MCCB2P2E30AF/30A</t>
  </si>
  <si>
    <t>配線ﾌﾞレーカー　測定棟増設</t>
  </si>
  <si>
    <t>MCCB2P2E30AF/20A</t>
  </si>
  <si>
    <t>屋外用分電盤</t>
  </si>
  <si>
    <t>鋼板製、扉面ON・OFF　SW付</t>
  </si>
  <si>
    <t>面</t>
  </si>
  <si>
    <t>LED照明用</t>
  </si>
  <si>
    <t>漏電ﾌﾞﾚｰｶｰ</t>
  </si>
  <si>
    <t>ELCB2P2E50AF/30A30ｍA</t>
  </si>
  <si>
    <t>配線ﾌﾞﾚｰｶｰ</t>
  </si>
  <si>
    <t>EM-CEケーブル</t>
  </si>
  <si>
    <t>14sq-2C</t>
  </si>
  <si>
    <t>ｍ</t>
  </si>
  <si>
    <t>8sq-2C</t>
  </si>
  <si>
    <t>3.5sq-3C</t>
  </si>
  <si>
    <t>EM-IE電線</t>
  </si>
  <si>
    <t>3.5sq　緑</t>
  </si>
  <si>
    <t>電線管</t>
  </si>
  <si>
    <t>FEP50</t>
  </si>
  <si>
    <t>HIVE16</t>
  </si>
  <si>
    <t>小　計</t>
  </si>
  <si>
    <t>エントランスキャップ</t>
  </si>
  <si>
    <t>電線管　2重管</t>
  </si>
  <si>
    <t>MF22</t>
  </si>
  <si>
    <t>MF28　黒</t>
  </si>
  <si>
    <t>照明器具取付材料</t>
  </si>
  <si>
    <t>防水PVKボックス</t>
  </si>
  <si>
    <t>黒</t>
  </si>
  <si>
    <t>防水ジョイント</t>
  </si>
  <si>
    <t>3Mｽｺｯﾁｷｬｽﾄ</t>
  </si>
  <si>
    <t>配管付属品・雑材消耗品費</t>
  </si>
  <si>
    <t>埋設表示テープ</t>
  </si>
  <si>
    <t>低圧用　W</t>
  </si>
  <si>
    <t>2)</t>
  </si>
  <si>
    <t>電気工事</t>
  </si>
  <si>
    <t>投光器移設・新設、分電盤新設・改造、配線工事</t>
  </si>
  <si>
    <t>電線管露出配管</t>
  </si>
  <si>
    <t>階段部　ﾓﾙﾀﾙ目隠し補修</t>
  </si>
  <si>
    <t>箇所</t>
  </si>
  <si>
    <t>ハンドホール　コア抜き</t>
  </si>
  <si>
    <t>φ60</t>
  </si>
  <si>
    <t>3)</t>
  </si>
  <si>
    <t>埋設配管工</t>
  </si>
  <si>
    <t>芝生部分</t>
  </si>
  <si>
    <t>電線管床掘・埋戻し、照明灯基礎工</t>
  </si>
  <si>
    <t>アスファルト部分</t>
  </si>
  <si>
    <t>電線管床掘・埋戻し、照明灯基礎工、ｱｽﾌｧﾙﾄ復旧</t>
  </si>
  <si>
    <t>重機運搬費</t>
  </si>
  <si>
    <t>混合廃棄物</t>
  </si>
  <si>
    <t>1）直接仮設工事</t>
  </si>
  <si>
    <t>2）電気設備工事</t>
  </si>
  <si>
    <t>3）撤去工事</t>
  </si>
  <si>
    <t>4）発生材積込・運搬費</t>
  </si>
  <si>
    <t>C</t>
  </si>
  <si>
    <t>D</t>
  </si>
  <si>
    <t>直接仮設工事</t>
  </si>
  <si>
    <t>高所作業車</t>
  </si>
  <si>
    <t>作業床12ｍ</t>
  </si>
  <si>
    <t>日</t>
  </si>
  <si>
    <t>電気設備工事</t>
  </si>
  <si>
    <t>照明器具　（A)</t>
  </si>
  <si>
    <t>LED投光器　1000形　狭角</t>
  </si>
  <si>
    <t>照明器具　（B)</t>
  </si>
  <si>
    <t>LED投光器　400形　広角</t>
  </si>
  <si>
    <t>照明器具　（C)</t>
  </si>
  <si>
    <t>LEDランプ　300W形</t>
  </si>
  <si>
    <t>組</t>
  </si>
  <si>
    <t>撤去工事</t>
  </si>
  <si>
    <t>既設照明撤去費</t>
  </si>
  <si>
    <t>水銀灯投光器　1000形</t>
  </si>
  <si>
    <t>水銀灯投光器　400形</t>
  </si>
  <si>
    <t>水銀灯ランプ</t>
  </si>
  <si>
    <t>HF300Wランプ、安定器</t>
  </si>
  <si>
    <t>4)</t>
  </si>
  <si>
    <t>発生材積込・運搬費</t>
  </si>
  <si>
    <t>㎥</t>
  </si>
</sst>
</file>

<file path=xl/styles.xml><?xml version="1.0" encoding="utf-8"?>
<styleSheet xmlns="http://schemas.openxmlformats.org/spreadsheetml/2006/main">
  <numFmts count="17">
    <numFmt numFmtId="176" formatCode="_ * #,##0_ ;_ * \-#,##0_ ;_ * &quot;-&quot;??_ ;_ @_ "/>
    <numFmt numFmtId="177" formatCode="#,##0_);[Red]\(#,##0\)"/>
    <numFmt numFmtId="178" formatCode="_-&quot;\&quot;* #,##0.00_-\ ;\-&quot;\&quot;* #,##0.00_-\ ;_-&quot;\&quot;* &quot;-&quot;??_-\ ;_-@_-"/>
    <numFmt numFmtId="179" formatCode="0.0000_ "/>
    <numFmt numFmtId="43" formatCode="_ * #,##0.00_ ;_ * \-#,##0.00_ ;_ * &quot;-&quot;??_ ;_ @_ "/>
    <numFmt numFmtId="180" formatCode="_-&quot;\&quot;* #,##0_-\ ;\-&quot;\&quot;* #,##0_-\ ;_-&quot;\&quot;* &quot;-&quot;??_-\ ;_-@_-"/>
    <numFmt numFmtId="181" formatCode="#,##0.0_);[Red]\(#,##0.0\)"/>
    <numFmt numFmtId="182" formatCode="0.00_);[Red]\(0.00\)"/>
    <numFmt numFmtId="6" formatCode="&quot;\&quot;#,##0;[Red]&quot;\&quot;\-#,##0"/>
    <numFmt numFmtId="183" formatCode="0.00000_ "/>
    <numFmt numFmtId="184" formatCode="#,##0;&quot;△ &quot;#,##0"/>
    <numFmt numFmtId="185" formatCode="#,##0.00_ "/>
    <numFmt numFmtId="186" formatCode="#,##0_ "/>
    <numFmt numFmtId="5" formatCode="&quot;\&quot;#,##0;&quot;\&quot;\-#,##0"/>
    <numFmt numFmtId="187" formatCode="0.0_);[Red]\(0.0\)"/>
    <numFmt numFmtId="188" formatCode="0.0%"/>
    <numFmt numFmtId="189" formatCode="0.000%"/>
  </numFmts>
  <fonts count="34">
    <font>
      <sz val="11"/>
      <name val="ＭＳ ゴシック"/>
      <charset val="128"/>
    </font>
    <font>
      <sz val="11"/>
      <name val="ＭＳ 明朝"/>
      <charset val="128"/>
    </font>
    <font>
      <sz val="12"/>
      <name val="ＭＳ 明朝"/>
      <charset val="128"/>
    </font>
    <font>
      <sz val="10"/>
      <name val="ＭＳ 明朝"/>
      <charset val="128"/>
    </font>
    <font>
      <sz val="11"/>
      <color indexed="48"/>
      <name val="ＭＳ 明朝"/>
      <charset val="128"/>
    </font>
    <font>
      <sz val="11"/>
      <color indexed="10"/>
      <name val="ＭＳ 明朝"/>
      <charset val="128"/>
    </font>
    <font>
      <sz val="11"/>
      <color rgb="FFFF0000"/>
      <name val="ＭＳ 明朝"/>
      <charset val="128"/>
    </font>
    <font>
      <sz val="11"/>
      <color theme="1"/>
      <name val="ＭＳ 明朝"/>
      <charset val="128"/>
    </font>
    <font>
      <sz val="10"/>
      <color theme="1"/>
      <name val="ＭＳ 明朝"/>
      <charset val="128"/>
    </font>
    <font>
      <sz val="9"/>
      <color theme="1"/>
      <name val="ＭＳ 明朝"/>
      <charset val="128"/>
    </font>
    <font>
      <sz val="14"/>
      <name val="ＭＳ 明朝"/>
      <charset val="128"/>
    </font>
    <font>
      <sz val="16"/>
      <name val="ＭＳ 明朝"/>
      <charset val="128"/>
    </font>
    <font>
      <sz val="11"/>
      <color theme="0"/>
      <name val="ＭＳ Ｐゴシック"/>
      <charset val="0"/>
      <scheme val="minor"/>
    </font>
    <font>
      <sz val="11"/>
      <color theme="1"/>
      <name val="ＭＳ Ｐゴシック"/>
      <charset val="0"/>
      <scheme val="minor"/>
    </font>
    <font>
      <sz val="11"/>
      <color rgb="FF3F3F76"/>
      <name val="ＭＳ Ｐゴシック"/>
      <charset val="0"/>
      <scheme val="minor"/>
    </font>
    <font>
      <sz val="11"/>
      <color theme="1"/>
      <name val="ＭＳ Ｐゴシック"/>
      <charset val="134"/>
      <scheme val="minor"/>
    </font>
    <font>
      <u/>
      <sz val="11"/>
      <color rgb="FF800080"/>
      <name val="ＭＳ Ｐゴシック"/>
      <charset val="0"/>
      <scheme val="minor"/>
    </font>
    <font>
      <sz val="9"/>
      <name val="ＭＳ ゴシック"/>
      <charset val="128"/>
    </font>
    <font>
      <b/>
      <sz val="18"/>
      <color theme="3"/>
      <name val="ＭＳ Ｐゴシック"/>
      <charset val="134"/>
      <scheme val="minor"/>
    </font>
    <font>
      <i/>
      <sz val="11"/>
      <color rgb="FF7F7F7F"/>
      <name val="ＭＳ Ｐゴシック"/>
      <charset val="0"/>
      <scheme val="minor"/>
    </font>
    <font>
      <u/>
      <sz val="11"/>
      <color rgb="FF0000FF"/>
      <name val="ＭＳ Ｐゴシック"/>
      <charset val="0"/>
      <scheme val="minor"/>
    </font>
    <font>
      <sz val="11"/>
      <name val="ＭＳ Ｐゴシック"/>
      <charset val="128"/>
    </font>
    <font>
      <b/>
      <sz val="15"/>
      <color theme="3"/>
      <name val="ＭＳ Ｐゴシック"/>
      <charset val="134"/>
      <scheme val="minor"/>
    </font>
    <font>
      <sz val="11"/>
      <color rgb="FFFA7D00"/>
      <name val="ＭＳ Ｐゴシック"/>
      <charset val="0"/>
      <scheme val="minor"/>
    </font>
    <font>
      <sz val="11"/>
      <color rgb="FF006100"/>
      <name val="ＭＳ Ｐゴシック"/>
      <charset val="0"/>
      <scheme val="minor"/>
    </font>
    <font>
      <sz val="11"/>
      <color rgb="FFFF0000"/>
      <name val="ＭＳ Ｐゴシック"/>
      <charset val="0"/>
      <scheme val="minor"/>
    </font>
    <font>
      <b/>
      <sz val="11"/>
      <color rgb="FF3F3F3F"/>
      <name val="ＭＳ Ｐゴシック"/>
      <charset val="0"/>
      <scheme val="minor"/>
    </font>
    <font>
      <b/>
      <sz val="11"/>
      <color theme="1"/>
      <name val="ＭＳ Ｐゴシック"/>
      <charset val="0"/>
      <scheme val="minor"/>
    </font>
    <font>
      <b/>
      <sz val="13"/>
      <color theme="3"/>
      <name val="ＭＳ Ｐゴシック"/>
      <charset val="134"/>
      <scheme val="minor"/>
    </font>
    <font>
      <b/>
      <sz val="11"/>
      <color rgb="FFFA7D00"/>
      <name val="ＭＳ Ｐゴシック"/>
      <charset val="0"/>
      <scheme val="minor"/>
    </font>
    <font>
      <b/>
      <sz val="11"/>
      <color theme="3"/>
      <name val="ＭＳ Ｐゴシック"/>
      <charset val="134"/>
      <scheme val="minor"/>
    </font>
    <font>
      <sz val="11"/>
      <color rgb="FF9C6500"/>
      <name val="ＭＳ Ｐゴシック"/>
      <charset val="0"/>
      <scheme val="minor"/>
    </font>
    <font>
      <sz val="11"/>
      <color rgb="FF9C0006"/>
      <name val="ＭＳ Ｐゴシック"/>
      <charset val="0"/>
      <scheme val="minor"/>
    </font>
    <font>
      <b/>
      <sz val="11"/>
      <color rgb="FFFFFFFF"/>
      <name val="ＭＳ Ｐゴシック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</fills>
  <borders count="64">
    <border>
      <left/>
      <right/>
      <top/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hair">
        <color indexed="8"/>
      </right>
      <top style="thin">
        <color indexed="8"/>
      </top>
      <bottom style="thin">
        <color indexed="8"/>
      </bottom>
      <diagonal/>
    </border>
    <border>
      <left style="hair">
        <color indexed="8"/>
      </left>
      <right style="hair">
        <color indexed="8"/>
      </right>
      <top style="thin">
        <color indexed="8"/>
      </top>
      <bottom style="thin">
        <color indexed="8"/>
      </bottom>
      <diagonal/>
    </border>
    <border>
      <left/>
      <right style="hair">
        <color indexed="8"/>
      </right>
      <top/>
      <bottom/>
      <diagonal/>
    </border>
    <border>
      <left style="hair">
        <color indexed="8"/>
      </left>
      <right style="hair">
        <color indexed="8"/>
      </right>
      <top/>
      <bottom/>
      <diagonal/>
    </border>
    <border>
      <left/>
      <right style="hair">
        <color indexed="8"/>
      </right>
      <top style="hair">
        <color indexed="8"/>
      </top>
      <bottom/>
      <diagonal/>
    </border>
    <border>
      <left/>
      <right/>
      <top style="hair">
        <color indexed="8"/>
      </top>
      <bottom/>
      <diagonal/>
    </border>
    <border>
      <left style="hair">
        <color indexed="8"/>
      </left>
      <right style="hair">
        <color indexed="8"/>
      </right>
      <top style="hair">
        <color indexed="8"/>
      </top>
      <bottom/>
      <diagonal/>
    </border>
    <border>
      <left/>
      <right style="hair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hair">
        <color indexed="8"/>
      </left>
      <right style="hair">
        <color indexed="8"/>
      </right>
      <top/>
      <bottom style="thin">
        <color indexed="8"/>
      </bottom>
      <diagonal/>
    </border>
    <border>
      <left/>
      <right style="hair">
        <color indexed="8"/>
      </right>
      <top/>
      <bottom style="hair">
        <color indexed="8"/>
      </bottom>
      <diagonal/>
    </border>
    <border>
      <left/>
      <right/>
      <top/>
      <bottom style="hair">
        <color indexed="8"/>
      </bottom>
      <diagonal/>
    </border>
    <border>
      <left style="hair">
        <color indexed="8"/>
      </left>
      <right style="hair">
        <color indexed="8"/>
      </right>
      <top/>
      <bottom style="hair">
        <color indexed="8"/>
      </bottom>
      <diagonal/>
    </border>
    <border>
      <left/>
      <right/>
      <top style="hair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 style="hair">
        <color indexed="8"/>
      </left>
      <right/>
      <top style="hair">
        <color indexed="8"/>
      </top>
      <bottom/>
      <diagonal/>
    </border>
    <border>
      <left style="hair">
        <color indexed="8"/>
      </left>
      <right style="hair">
        <color indexed="8"/>
      </right>
      <top/>
      <bottom style="hair">
        <color auto="1"/>
      </bottom>
      <diagonal/>
    </border>
    <border>
      <left style="hair">
        <color indexed="8"/>
      </left>
      <right/>
      <top/>
      <bottom/>
      <diagonal/>
    </border>
    <border>
      <left/>
      <right style="hair">
        <color indexed="8"/>
      </right>
      <top style="hair">
        <color auto="1"/>
      </top>
      <bottom/>
      <diagonal/>
    </border>
    <border>
      <left/>
      <right/>
      <top style="hair">
        <color auto="1"/>
      </top>
      <bottom/>
      <diagonal/>
    </border>
    <border>
      <left style="hair">
        <color indexed="8"/>
      </left>
      <right style="hair">
        <color indexed="8"/>
      </right>
      <top style="hair">
        <color auto="1"/>
      </top>
      <bottom/>
      <diagonal/>
    </border>
    <border>
      <left/>
      <right style="hair">
        <color indexed="8"/>
      </right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 style="hair">
        <color indexed="8"/>
      </left>
      <right/>
      <top/>
      <bottom style="hair">
        <color auto="1"/>
      </bottom>
      <diagonal/>
    </border>
    <border>
      <left style="hair">
        <color indexed="8"/>
      </left>
      <right/>
      <top/>
      <bottom style="hair">
        <color indexed="8"/>
      </bottom>
      <diagonal/>
    </border>
    <border>
      <left style="hair">
        <color indexed="8"/>
      </left>
      <right style="hair">
        <color auto="1"/>
      </right>
      <top/>
      <bottom style="hair">
        <color indexed="8"/>
      </bottom>
      <diagonal/>
    </border>
    <border>
      <left style="hair">
        <color auto="1"/>
      </left>
      <right/>
      <top/>
      <bottom style="hair">
        <color indexed="8"/>
      </bottom>
      <diagonal/>
    </border>
    <border>
      <left/>
      <right style="hair">
        <color indexed="8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hair">
        <color indexed="8"/>
      </left>
      <right style="hair">
        <color indexed="8"/>
      </right>
      <top/>
      <bottom style="thin">
        <color auto="1"/>
      </bottom>
      <diagonal/>
    </border>
    <border>
      <left style="hair">
        <color auto="1"/>
      </left>
      <right/>
      <top/>
      <bottom/>
      <diagonal/>
    </border>
    <border>
      <left style="hair">
        <color indexed="8"/>
      </left>
      <right/>
      <top style="thin">
        <color indexed="8"/>
      </top>
      <bottom style="hair">
        <color indexed="8"/>
      </bottom>
      <diagonal/>
    </border>
    <border>
      <left/>
      <right/>
      <top style="thin">
        <color indexed="8"/>
      </top>
      <bottom style="hair">
        <color indexed="8"/>
      </bottom>
      <diagonal/>
    </border>
    <border>
      <left/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/>
      <top style="hair">
        <color indexed="8"/>
      </top>
      <bottom style="hair">
        <color indexed="8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 style="hair">
        <color indexed="8"/>
      </right>
      <top style="hair">
        <color indexed="8"/>
      </top>
      <bottom style="thin">
        <color indexed="8"/>
      </bottom>
      <diagonal/>
    </border>
    <border>
      <left/>
      <right/>
      <top style="hair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hair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hair">
        <color indexed="8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hair">
        <color indexed="8"/>
      </bottom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 style="hair">
        <color indexed="8"/>
      </right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hair">
        <color indexed="8"/>
      </right>
      <top/>
      <bottom/>
      <diagonal/>
    </border>
    <border>
      <left style="thin">
        <color indexed="8"/>
      </left>
      <right style="hair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8">
    <xf numFmtId="0" fontId="0" fillId="0" borderId="0">
      <alignment horizontal="left" vertical="center"/>
    </xf>
    <xf numFmtId="43" fontId="15" fillId="0" borderId="0" applyFont="0" applyFill="0" applyBorder="0" applyAlignment="0" applyProtection="0">
      <alignment vertical="center"/>
    </xf>
    <xf numFmtId="0" fontId="14" fillId="6" borderId="56" applyNumberFormat="0" applyAlignment="0" applyProtection="0">
      <alignment vertical="center"/>
    </xf>
    <xf numFmtId="176" fontId="15" fillId="0" borderId="0" applyFont="0" applyFill="0" applyBorder="0" applyAlignment="0" applyProtection="0">
      <alignment vertical="center"/>
    </xf>
    <xf numFmtId="178" fontId="15" fillId="0" borderId="0" applyFont="0" applyFill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180" fontId="15" fillId="0" borderId="0" applyFon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5" fillId="11" borderId="57" applyNumberFormat="0" applyFont="0" applyAlignment="0" applyProtection="0">
      <alignment vertical="center"/>
    </xf>
    <xf numFmtId="0" fontId="17" fillId="0" borderId="0"/>
    <xf numFmtId="0" fontId="24" fillId="17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3" fillId="0" borderId="59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26" fillId="20" borderId="60" applyNumberFormat="0" applyAlignment="0" applyProtection="0">
      <alignment vertical="center"/>
    </xf>
    <xf numFmtId="0" fontId="22" fillId="0" borderId="58" applyNumberFormat="0" applyFill="0" applyAlignment="0" applyProtection="0">
      <alignment vertical="center"/>
    </xf>
    <xf numFmtId="0" fontId="28" fillId="0" borderId="58" applyNumberFormat="0" applyFill="0" applyAlignment="0" applyProtection="0">
      <alignment vertical="center"/>
    </xf>
    <xf numFmtId="0" fontId="29" fillId="20" borderId="56" applyNumberFormat="0" applyAlignment="0" applyProtection="0">
      <alignment vertical="center"/>
    </xf>
    <xf numFmtId="0" fontId="30" fillId="0" borderId="62" applyNumberFormat="0" applyFill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33" fillId="31" borderId="63" applyNumberFormat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27" fillId="0" borderId="61" applyNumberFormat="0" applyFill="0" applyAlignment="0" applyProtection="0">
      <alignment vertical="center"/>
    </xf>
    <xf numFmtId="0" fontId="21" fillId="0" borderId="0"/>
    <xf numFmtId="0" fontId="32" fillId="26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0" fillId="0" borderId="0"/>
    <xf numFmtId="0" fontId="13" fillId="4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9" fontId="21" fillId="0" borderId="0" applyFont="0" applyFill="0" applyBorder="0" applyAlignment="0" applyProtection="0"/>
    <xf numFmtId="0" fontId="1" fillId="0" borderId="0"/>
    <xf numFmtId="6" fontId="21" fillId="0" borderId="0" applyFont="0" applyFill="0" applyBorder="0" applyAlignment="0" applyProtection="0"/>
    <xf numFmtId="0" fontId="0" fillId="0" borderId="0">
      <alignment horizontal="left" vertical="center"/>
    </xf>
    <xf numFmtId="0" fontId="1" fillId="0" borderId="0"/>
    <xf numFmtId="0" fontId="2" fillId="0" borderId="0"/>
  </cellStyleXfs>
  <cellXfs count="286">
    <xf numFmtId="0" fontId="0" fillId="0" borderId="0" xfId="0">
      <alignment horizontal="left" vertical="center"/>
    </xf>
    <xf numFmtId="0" fontId="1" fillId="0" borderId="0" xfId="57" applyFont="1" applyAlignment="1">
      <alignment vertical="center"/>
    </xf>
    <xf numFmtId="0" fontId="1" fillId="0" borderId="0" xfId="57" applyFont="1"/>
    <xf numFmtId="0" fontId="2" fillId="0" borderId="0" xfId="57" applyAlignment="1">
      <alignment horizontal="center"/>
    </xf>
    <xf numFmtId="0" fontId="2" fillId="0" borderId="0" xfId="57"/>
    <xf numFmtId="181" fontId="2" fillId="0" borderId="0" xfId="57" applyNumberFormat="1"/>
    <xf numFmtId="177" fontId="2" fillId="0" borderId="0" xfId="57" applyNumberFormat="1"/>
    <xf numFmtId="0" fontId="1" fillId="0" borderId="1" xfId="57" applyFont="1" applyBorder="1" applyAlignment="1">
      <alignment horizontal="center" vertical="center"/>
    </xf>
    <xf numFmtId="0" fontId="1" fillId="0" borderId="2" xfId="57" applyFont="1" applyBorder="1" applyAlignment="1">
      <alignment horizontal="center" vertical="center"/>
    </xf>
    <xf numFmtId="0" fontId="1" fillId="0" borderId="3" xfId="57" applyFont="1" applyBorder="1" applyAlignment="1">
      <alignment horizontal="center" vertical="center"/>
    </xf>
    <xf numFmtId="181" fontId="1" fillId="0" borderId="3" xfId="57" applyNumberFormat="1" applyFont="1" applyBorder="1" applyAlignment="1">
      <alignment horizontal="center" vertical="center"/>
    </xf>
    <xf numFmtId="177" fontId="1" fillId="0" borderId="3" xfId="57" applyNumberFormat="1" applyFont="1" applyBorder="1" applyAlignment="1">
      <alignment horizontal="center" vertical="center"/>
    </xf>
    <xf numFmtId="0" fontId="1" fillId="0" borderId="4" xfId="57" applyFont="1" applyBorder="1" applyAlignment="1">
      <alignment horizontal="center"/>
    </xf>
    <xf numFmtId="0" fontId="1" fillId="0" borderId="5" xfId="57" applyFont="1" applyBorder="1"/>
    <xf numFmtId="181" fontId="1" fillId="0" borderId="5" xfId="57" applyNumberFormat="1" applyFont="1" applyBorder="1"/>
    <xf numFmtId="0" fontId="1" fillId="0" borderId="5" xfId="57" applyFont="1" applyBorder="1" applyAlignment="1">
      <alignment horizontal="center"/>
    </xf>
    <xf numFmtId="177" fontId="1" fillId="0" borderId="5" xfId="57" applyNumberFormat="1" applyFont="1" applyBorder="1"/>
    <xf numFmtId="0" fontId="3" fillId="0" borderId="0" xfId="0" applyFont="1" applyAlignment="1">
      <alignment horizontal="left"/>
    </xf>
    <xf numFmtId="0" fontId="1" fillId="0" borderId="6" xfId="57" applyFont="1" applyBorder="1" applyAlignment="1">
      <alignment horizontal="center"/>
    </xf>
    <xf numFmtId="0" fontId="1" fillId="0" borderId="7" xfId="57" applyFont="1" applyBorder="1" applyAlignment="1">
      <alignment horizontal="left"/>
    </xf>
    <xf numFmtId="0" fontId="1" fillId="0" borderId="8" xfId="57" applyFont="1" applyBorder="1" applyAlignment="1">
      <alignment horizontal="left"/>
    </xf>
    <xf numFmtId="181" fontId="1" fillId="0" borderId="8" xfId="57" applyNumberFormat="1" applyFont="1" applyBorder="1"/>
    <xf numFmtId="0" fontId="1" fillId="0" borderId="8" xfId="57" applyFont="1" applyBorder="1" applyAlignment="1">
      <alignment horizontal="center"/>
    </xf>
    <xf numFmtId="177" fontId="1" fillId="0" borderId="8" xfId="57" applyNumberFormat="1" applyFont="1" applyBorder="1"/>
    <xf numFmtId="0" fontId="3" fillId="0" borderId="7" xfId="0" applyFont="1" applyBorder="1" applyAlignment="1">
      <alignment horizontal="left"/>
    </xf>
    <xf numFmtId="0" fontId="1" fillId="0" borderId="0" xfId="57" applyFont="1" applyAlignment="1">
      <alignment horizontal="left"/>
    </xf>
    <xf numFmtId="0" fontId="1" fillId="0" borderId="5" xfId="57" applyFont="1" applyBorder="1" applyAlignment="1">
      <alignment horizontal="left"/>
    </xf>
    <xf numFmtId="177" fontId="3" fillId="0" borderId="0" xfId="0" applyNumberFormat="1" applyFont="1" applyAlignment="1">
      <alignment horizontal="left"/>
    </xf>
    <xf numFmtId="10" fontId="3" fillId="0" borderId="0" xfId="52" applyNumberFormat="1" applyFont="1" applyBorder="1" applyAlignment="1">
      <alignment horizontal="left"/>
    </xf>
    <xf numFmtId="0" fontId="3" fillId="0" borderId="7" xfId="0" applyFont="1" applyBorder="1" applyAlignment="1"/>
    <xf numFmtId="177" fontId="1" fillId="0" borderId="5" xfId="0" applyNumberFormat="1" applyFont="1" applyBorder="1" applyAlignment="1"/>
    <xf numFmtId="10" fontId="1" fillId="0" borderId="5" xfId="52" applyNumberFormat="1" applyFont="1" applyBorder="1" applyAlignment="1">
      <alignment horizontal="left"/>
    </xf>
    <xf numFmtId="177" fontId="1" fillId="0" borderId="8" xfId="0" applyNumberFormat="1" applyFont="1" applyBorder="1" applyAlignment="1"/>
    <xf numFmtId="177" fontId="3" fillId="0" borderId="0" xfId="0" applyNumberFormat="1" applyFont="1" applyAlignment="1">
      <alignment horizontal="left" shrinkToFit="1"/>
    </xf>
    <xf numFmtId="0" fontId="1" fillId="0" borderId="0" xfId="57" applyFont="1" applyAlignment="1">
      <alignment horizontal="center"/>
    </xf>
    <xf numFmtId="181" fontId="1" fillId="0" borderId="0" xfId="57" applyNumberFormat="1" applyFont="1"/>
    <xf numFmtId="0" fontId="1" fillId="0" borderId="9" xfId="57" applyFont="1" applyBorder="1" applyAlignment="1">
      <alignment horizontal="center"/>
    </xf>
    <xf numFmtId="0" fontId="1" fillId="0" borderId="10" xfId="57" applyFont="1" applyBorder="1" applyAlignment="1">
      <alignment horizontal="center"/>
    </xf>
    <xf numFmtId="10" fontId="1" fillId="0" borderId="11" xfId="52" applyNumberFormat="1" applyFont="1" applyBorder="1" applyAlignment="1">
      <alignment horizontal="left"/>
    </xf>
    <xf numFmtId="181" fontId="1" fillId="0" borderId="11" xfId="57" applyNumberFormat="1" applyFont="1" applyBorder="1"/>
    <xf numFmtId="0" fontId="1" fillId="0" borderId="11" xfId="57" applyFont="1" applyBorder="1" applyAlignment="1">
      <alignment horizontal="center"/>
    </xf>
    <xf numFmtId="177" fontId="1" fillId="0" borderId="11" xfId="57" applyNumberFormat="1" applyFont="1" applyBorder="1"/>
    <xf numFmtId="177" fontId="3" fillId="0" borderId="10" xfId="0" applyNumberFormat="1" applyFont="1" applyBorder="1" applyAlignment="1">
      <alignment horizontal="left" shrinkToFit="1"/>
    </xf>
    <xf numFmtId="49" fontId="1" fillId="0" borderId="6" xfId="57" applyNumberFormat="1" applyFont="1" applyBorder="1" applyAlignment="1">
      <alignment horizontal="center"/>
    </xf>
    <xf numFmtId="0" fontId="1" fillId="0" borderId="7" xfId="57" applyFont="1" applyBorder="1"/>
    <xf numFmtId="0" fontId="1" fillId="0" borderId="8" xfId="57" applyFont="1" applyBorder="1"/>
    <xf numFmtId="0" fontId="3" fillId="0" borderId="7" xfId="57" applyFont="1" applyBorder="1"/>
    <xf numFmtId="49" fontId="1" fillId="0" borderId="4" xfId="57" applyNumberFormat="1" applyFont="1" applyBorder="1" applyAlignment="1">
      <alignment horizontal="center"/>
    </xf>
    <xf numFmtId="0" fontId="3" fillId="0" borderId="0" xfId="57" applyFont="1"/>
    <xf numFmtId="0" fontId="3" fillId="0" borderId="0" xfId="57" applyFont="1" applyAlignment="1">
      <alignment horizontal="left"/>
    </xf>
    <xf numFmtId="0" fontId="4" fillId="0" borderId="0" xfId="57" applyFont="1"/>
    <xf numFmtId="179" fontId="5" fillId="0" borderId="0" xfId="57" applyNumberFormat="1" applyFont="1"/>
    <xf numFmtId="179" fontId="1" fillId="0" borderId="0" xfId="57" applyNumberFormat="1" applyFont="1" applyAlignment="1">
      <alignment horizontal="left"/>
    </xf>
    <xf numFmtId="0" fontId="5" fillId="0" borderId="0" xfId="57" applyFont="1"/>
    <xf numFmtId="183" fontId="1" fillId="0" borderId="0" xfId="57" applyNumberFormat="1" applyFont="1" applyAlignment="1">
      <alignment horizontal="left"/>
    </xf>
    <xf numFmtId="185" fontId="1" fillId="0" borderId="0" xfId="57" applyNumberFormat="1" applyFont="1"/>
    <xf numFmtId="186" fontId="1" fillId="0" borderId="0" xfId="57" applyNumberFormat="1" applyFont="1"/>
    <xf numFmtId="186" fontId="5" fillId="0" borderId="0" xfId="57" applyNumberFormat="1" applyFont="1" applyAlignment="1">
      <alignment horizontal="center"/>
    </xf>
    <xf numFmtId="186" fontId="6" fillId="0" borderId="0" xfId="57" applyNumberFormat="1" applyFont="1"/>
    <xf numFmtId="49" fontId="1" fillId="0" borderId="9" xfId="57" applyNumberFormat="1" applyFont="1" applyBorder="1" applyAlignment="1">
      <alignment horizontal="center"/>
    </xf>
    <xf numFmtId="0" fontId="1" fillId="0" borderId="10" xfId="57" applyFont="1" applyBorder="1"/>
    <xf numFmtId="0" fontId="1" fillId="0" borderId="11" xfId="57" applyFont="1" applyBorder="1"/>
    <xf numFmtId="0" fontId="3" fillId="0" borderId="10" xfId="57" applyFont="1" applyBorder="1"/>
    <xf numFmtId="9" fontId="1" fillId="0" borderId="5" xfId="57" applyNumberFormat="1" applyFont="1" applyBorder="1" applyAlignment="1">
      <alignment horizontal="left"/>
    </xf>
    <xf numFmtId="0" fontId="7" fillId="0" borderId="0" xfId="57" applyFont="1" applyFill="1"/>
    <xf numFmtId="0" fontId="1" fillId="0" borderId="0" xfId="0" applyFont="1" applyFill="1" applyBorder="1" applyAlignment="1">
      <alignment shrinkToFit="1"/>
    </xf>
    <xf numFmtId="0" fontId="1" fillId="0" borderId="5" xfId="0" applyFont="1" applyFill="1" applyBorder="1" applyAlignment="1">
      <alignment horizontal="left" shrinkToFit="1"/>
    </xf>
    <xf numFmtId="181" fontId="1" fillId="0" borderId="5" xfId="0" applyNumberFormat="1" applyFont="1" applyFill="1" applyBorder="1" applyAlignment="1" applyProtection="1"/>
    <xf numFmtId="0" fontId="1" fillId="0" borderId="5" xfId="0" applyFont="1" applyFill="1" applyBorder="1" applyAlignment="1">
      <alignment horizontal="center"/>
    </xf>
    <xf numFmtId="177" fontId="1" fillId="0" borderId="5" xfId="0" applyNumberFormat="1" applyFont="1" applyFill="1" applyBorder="1" applyAlignment="1" applyProtection="1"/>
    <xf numFmtId="38" fontId="1" fillId="0" borderId="0" xfId="1" applyNumberFormat="1" applyFont="1" applyFill="1" applyAlignment="1"/>
    <xf numFmtId="0" fontId="1" fillId="0" borderId="0" xfId="0" applyFont="1" applyFill="1" applyAlignment="1">
      <alignment shrinkToFit="1"/>
    </xf>
    <xf numFmtId="10" fontId="1" fillId="0" borderId="5" xfId="7" applyNumberFormat="1" applyFont="1" applyFill="1" applyBorder="1" applyAlignment="1">
      <alignment horizontal="left" shrinkToFit="1"/>
    </xf>
    <xf numFmtId="177" fontId="1" fillId="0" borderId="8" xfId="57" applyNumberFormat="1" applyFont="1" applyFill="1" applyBorder="1"/>
    <xf numFmtId="177" fontId="1" fillId="0" borderId="5" xfId="57" applyNumberFormat="1" applyFont="1" applyFill="1" applyBorder="1"/>
    <xf numFmtId="0" fontId="1" fillId="0" borderId="7" xfId="0" applyFont="1" applyFill="1" applyBorder="1" applyAlignment="1">
      <alignment shrinkToFit="1"/>
    </xf>
    <xf numFmtId="0" fontId="1" fillId="0" borderId="8" xfId="0" applyFont="1" applyFill="1" applyBorder="1" applyAlignment="1">
      <alignment horizontal="left" shrinkToFit="1"/>
    </xf>
    <xf numFmtId="181" fontId="1" fillId="0" borderId="8" xfId="0" applyNumberFormat="1" applyFont="1" applyFill="1" applyBorder="1" applyAlignment="1" applyProtection="1"/>
    <xf numFmtId="0" fontId="1" fillId="0" borderId="8" xfId="0" applyFont="1" applyFill="1" applyBorder="1" applyAlignment="1">
      <alignment horizontal="center"/>
    </xf>
    <xf numFmtId="38" fontId="1" fillId="0" borderId="8" xfId="1" applyNumberFormat="1" applyFont="1" applyFill="1" applyBorder="1" applyAlignment="1" applyProtection="1"/>
    <xf numFmtId="177" fontId="1" fillId="0" borderId="8" xfId="0" applyNumberFormat="1" applyFont="1" applyFill="1" applyBorder="1" applyAlignment="1" applyProtection="1"/>
    <xf numFmtId="181" fontId="1" fillId="0" borderId="0" xfId="0" applyNumberFormat="1" applyFont="1" applyFill="1" applyAlignment="1"/>
    <xf numFmtId="10" fontId="1" fillId="0" borderId="5" xfId="7" applyNumberFormat="1" applyFont="1" applyBorder="1" applyAlignment="1">
      <alignment horizontal="left" shrinkToFit="1"/>
    </xf>
    <xf numFmtId="176" fontId="1" fillId="0" borderId="5" xfId="3" applyFont="1" applyFill="1" applyBorder="1" applyAlignment="1" applyProtection="1"/>
    <xf numFmtId="0" fontId="1" fillId="0" borderId="0" xfId="0" applyFont="1" applyFill="1" applyAlignment="1">
      <alignment horizontal="left" shrinkToFit="1"/>
    </xf>
    <xf numFmtId="0" fontId="1" fillId="0" borderId="0" xfId="57" applyFont="1" applyAlignment="1">
      <alignment horizontal="left" shrinkToFit="1"/>
    </xf>
    <xf numFmtId="0" fontId="1" fillId="0" borderId="0" xfId="0" applyFont="1" applyFill="1" applyBorder="1" applyAlignment="1"/>
    <xf numFmtId="0" fontId="7" fillId="0" borderId="4" xfId="57" applyFont="1" applyFill="1" applyBorder="1" applyAlignment="1">
      <alignment horizontal="center"/>
    </xf>
    <xf numFmtId="0" fontId="7" fillId="0" borderId="0" xfId="57" applyFont="1" applyFill="1" applyAlignment="1">
      <alignment horizontal="left"/>
    </xf>
    <xf numFmtId="0" fontId="7" fillId="0" borderId="5" xfId="57" applyFont="1" applyFill="1" applyBorder="1" applyAlignment="1">
      <alignment horizontal="left"/>
    </xf>
    <xf numFmtId="181" fontId="7" fillId="0" borderId="5" xfId="57" applyNumberFormat="1" applyFont="1" applyFill="1" applyBorder="1"/>
    <xf numFmtId="0" fontId="7" fillId="0" borderId="5" xfId="57" applyFont="1" applyFill="1" applyBorder="1" applyAlignment="1">
      <alignment horizontal="center"/>
    </xf>
    <xf numFmtId="177" fontId="7" fillId="0" borderId="5" xfId="57" applyNumberFormat="1" applyFont="1" applyFill="1" applyBorder="1"/>
    <xf numFmtId="10" fontId="8" fillId="0" borderId="0" xfId="52" applyNumberFormat="1" applyFont="1" applyFill="1" applyBorder="1" applyAlignment="1">
      <alignment horizontal="left"/>
    </xf>
    <xf numFmtId="0" fontId="1" fillId="0" borderId="6" xfId="30" applyFont="1" applyFill="1" applyBorder="1" applyAlignment="1">
      <alignment horizontal="right"/>
    </xf>
    <xf numFmtId="0" fontId="1" fillId="0" borderId="8" xfId="30" applyFont="1" applyFill="1" applyBorder="1" applyAlignment="1"/>
    <xf numFmtId="187" fontId="1" fillId="0" borderId="8" xfId="30" applyNumberFormat="1" applyFont="1" applyFill="1" applyBorder="1" applyAlignment="1"/>
    <xf numFmtId="0" fontId="1" fillId="0" borderId="8" xfId="30" applyFont="1" applyFill="1" applyBorder="1" applyAlignment="1">
      <alignment horizontal="center"/>
    </xf>
    <xf numFmtId="177" fontId="1" fillId="0" borderId="8" xfId="30" applyNumberFormat="1" applyFont="1" applyFill="1" applyBorder="1" applyAlignment="1">
      <alignment horizontal="right"/>
    </xf>
    <xf numFmtId="38" fontId="7" fillId="0" borderId="8" xfId="1" applyNumberFormat="1" applyFont="1" applyFill="1" applyBorder="1" applyAlignment="1"/>
    <xf numFmtId="0" fontId="7" fillId="0" borderId="7" xfId="30" applyFont="1" applyFill="1" applyBorder="1" applyAlignment="1">
      <alignment horizontal="left" indent="1"/>
    </xf>
    <xf numFmtId="0" fontId="1" fillId="0" borderId="12" xfId="30" applyFont="1" applyFill="1" applyBorder="1" applyAlignment="1">
      <alignment horizontal="center"/>
    </xf>
    <xf numFmtId="0" fontId="1" fillId="0" borderId="13" xfId="30" applyFont="1" applyFill="1" applyBorder="1" applyAlignment="1">
      <alignment horizontal="left"/>
    </xf>
    <xf numFmtId="0" fontId="1" fillId="0" borderId="14" xfId="30" applyFont="1" applyFill="1" applyBorder="1" applyAlignment="1"/>
    <xf numFmtId="187" fontId="1" fillId="0" borderId="14" xfId="30" applyNumberFormat="1" applyFont="1" applyFill="1" applyBorder="1" applyAlignment="1" applyProtection="1"/>
    <xf numFmtId="0" fontId="1" fillId="0" borderId="14" xfId="30" applyFont="1" applyFill="1" applyBorder="1" applyAlignment="1">
      <alignment horizontal="center"/>
    </xf>
    <xf numFmtId="177" fontId="1" fillId="0" borderId="14" xfId="30" applyNumberFormat="1" applyFont="1" applyFill="1" applyBorder="1" applyAlignment="1" applyProtection="1">
      <alignment horizontal="right"/>
    </xf>
    <xf numFmtId="38" fontId="7" fillId="0" borderId="14" xfId="1" applyNumberFormat="1" applyFont="1" applyFill="1" applyBorder="1" applyAlignment="1" applyProtection="1"/>
    <xf numFmtId="186" fontId="7" fillId="0" borderId="0" xfId="30" applyNumberFormat="1" applyFont="1" applyFill="1" applyBorder="1" applyAlignment="1">
      <alignment horizontal="left" indent="1"/>
    </xf>
    <xf numFmtId="0" fontId="1" fillId="0" borderId="4" xfId="30" applyFont="1" applyFill="1" applyBorder="1" applyAlignment="1">
      <alignment horizontal="center"/>
    </xf>
    <xf numFmtId="0" fontId="1" fillId="0" borderId="0" xfId="30" applyFont="1" applyFill="1" applyBorder="1" applyAlignment="1">
      <alignment horizontal="left"/>
    </xf>
    <xf numFmtId="0" fontId="1" fillId="0" borderId="5" xfId="30" applyFont="1" applyFill="1" applyBorder="1" applyAlignment="1"/>
    <xf numFmtId="187" fontId="1" fillId="0" borderId="5" xfId="30" applyNumberFormat="1" applyFont="1" applyFill="1" applyBorder="1" applyAlignment="1" applyProtection="1"/>
    <xf numFmtId="0" fontId="1" fillId="0" borderId="5" xfId="30" applyFont="1" applyFill="1" applyBorder="1" applyAlignment="1">
      <alignment horizontal="center"/>
    </xf>
    <xf numFmtId="177" fontId="1" fillId="0" borderId="5" xfId="30" applyNumberFormat="1" applyFont="1" applyFill="1" applyBorder="1" applyAlignment="1" applyProtection="1">
      <alignment horizontal="right"/>
    </xf>
    <xf numFmtId="38" fontId="7" fillId="0" borderId="5" xfId="1" applyNumberFormat="1" applyFont="1" applyFill="1" applyBorder="1" applyAlignment="1" applyProtection="1"/>
    <xf numFmtId="186" fontId="7" fillId="0" borderId="15" xfId="30" applyNumberFormat="1" applyFont="1" applyFill="1" applyBorder="1" applyAlignment="1">
      <alignment horizontal="left" indent="1"/>
    </xf>
    <xf numFmtId="186" fontId="7" fillId="0" borderId="16" xfId="30" applyNumberFormat="1" applyFont="1" applyFill="1" applyBorder="1" applyAlignment="1">
      <alignment horizontal="left" indent="1"/>
    </xf>
    <xf numFmtId="0" fontId="1" fillId="0" borderId="6" xfId="30" applyFont="1" applyBorder="1" applyAlignment="1">
      <alignment horizontal="center"/>
    </xf>
    <xf numFmtId="0" fontId="1" fillId="0" borderId="7" xfId="30" applyFont="1" applyBorder="1" applyAlignment="1">
      <alignment horizontal="center"/>
    </xf>
    <xf numFmtId="0" fontId="1" fillId="0" borderId="8" xfId="30" applyFont="1" applyBorder="1"/>
    <xf numFmtId="187" fontId="1" fillId="0" borderId="8" xfId="30" applyNumberFormat="1" applyFont="1" applyBorder="1" applyAlignment="1" applyProtection="1"/>
    <xf numFmtId="0" fontId="1" fillId="0" borderId="8" xfId="30" applyFont="1" applyBorder="1" applyAlignment="1">
      <alignment horizontal="center"/>
    </xf>
    <xf numFmtId="177" fontId="1" fillId="0" borderId="8" xfId="30" applyNumberFormat="1" applyFont="1" applyBorder="1" applyAlignment="1" applyProtection="1">
      <alignment horizontal="right"/>
    </xf>
    <xf numFmtId="38" fontId="7" fillId="0" borderId="8" xfId="1" applyNumberFormat="1" applyFont="1" applyBorder="1" applyAlignment="1" applyProtection="1"/>
    <xf numFmtId="0" fontId="7" fillId="0" borderId="15" xfId="30" applyFont="1" applyBorder="1" applyAlignment="1">
      <alignment horizontal="left" indent="1"/>
    </xf>
    <xf numFmtId="0" fontId="1" fillId="0" borderId="12" xfId="30" applyFont="1" applyBorder="1" applyAlignment="1">
      <alignment horizontal="center"/>
    </xf>
    <xf numFmtId="0" fontId="1" fillId="0" borderId="13" xfId="30" applyFont="1" applyBorder="1" applyAlignment="1">
      <alignment horizontal="center"/>
    </xf>
    <xf numFmtId="0" fontId="1" fillId="0" borderId="14" xfId="30" applyFont="1" applyBorder="1"/>
    <xf numFmtId="187" fontId="1" fillId="0" borderId="14" xfId="30" applyNumberFormat="1" applyFont="1" applyBorder="1" applyAlignment="1" applyProtection="1"/>
    <xf numFmtId="0" fontId="1" fillId="0" borderId="14" xfId="30" applyFont="1" applyBorder="1" applyAlignment="1">
      <alignment horizontal="center"/>
    </xf>
    <xf numFmtId="177" fontId="1" fillId="0" borderId="14" xfId="30" applyNumberFormat="1" applyFont="1" applyBorder="1" applyAlignment="1" applyProtection="1">
      <alignment horizontal="right"/>
    </xf>
    <xf numFmtId="38" fontId="7" fillId="0" borderId="14" xfId="1" applyNumberFormat="1" applyFont="1" applyBorder="1" applyAlignment="1" applyProtection="1"/>
    <xf numFmtId="177" fontId="9" fillId="0" borderId="16" xfId="30" applyNumberFormat="1" applyFont="1" applyBorder="1" applyAlignment="1">
      <alignment horizontal="left" indent="1"/>
    </xf>
    <xf numFmtId="0" fontId="1" fillId="0" borderId="4" xfId="30" applyFont="1" applyBorder="1" applyAlignment="1">
      <alignment horizontal="center"/>
    </xf>
    <xf numFmtId="0" fontId="1" fillId="0" borderId="0" xfId="30" applyFont="1" applyBorder="1" applyAlignment="1">
      <alignment horizontal="center"/>
    </xf>
    <xf numFmtId="0" fontId="1" fillId="0" borderId="5" xfId="30" applyFont="1" applyBorder="1"/>
    <xf numFmtId="187" fontId="1" fillId="0" borderId="5" xfId="30" applyNumberFormat="1" applyFont="1" applyBorder="1" applyAlignment="1" applyProtection="1"/>
    <xf numFmtId="0" fontId="1" fillId="0" borderId="5" xfId="30" applyFont="1" applyBorder="1" applyAlignment="1">
      <alignment horizontal="center"/>
    </xf>
    <xf numFmtId="177" fontId="7" fillId="0" borderId="5" xfId="30" applyNumberFormat="1" applyFont="1" applyBorder="1" applyAlignment="1" applyProtection="1">
      <alignment horizontal="right"/>
    </xf>
    <xf numFmtId="38" fontId="7" fillId="0" borderId="5" xfId="1" applyNumberFormat="1" applyFont="1" applyBorder="1" applyAlignment="1" applyProtection="1"/>
    <xf numFmtId="177" fontId="9" fillId="0" borderId="0" xfId="30" applyNumberFormat="1" applyFont="1" applyBorder="1" applyAlignment="1">
      <alignment horizontal="left" indent="1"/>
    </xf>
    <xf numFmtId="0" fontId="1" fillId="0" borderId="6" xfId="30" applyFont="1" applyBorder="1" applyAlignment="1">
      <alignment horizontal="right"/>
    </xf>
    <xf numFmtId="187" fontId="1" fillId="0" borderId="8" xfId="30" applyNumberFormat="1" applyFont="1" applyBorder="1" applyAlignment="1"/>
    <xf numFmtId="177" fontId="7" fillId="0" borderId="8" xfId="30" applyNumberFormat="1" applyFont="1" applyBorder="1" applyAlignment="1">
      <alignment horizontal="right"/>
    </xf>
    <xf numFmtId="38" fontId="7" fillId="0" borderId="8" xfId="1" applyNumberFormat="1" applyFont="1" applyBorder="1" applyAlignment="1"/>
    <xf numFmtId="177" fontId="9" fillId="0" borderId="17" xfId="30" applyNumberFormat="1" applyFont="1" applyBorder="1" applyAlignment="1">
      <alignment horizontal="left" indent="1"/>
    </xf>
    <xf numFmtId="0" fontId="1" fillId="0" borderId="13" xfId="30" applyFont="1" applyBorder="1" applyAlignment="1">
      <alignment horizontal="left"/>
    </xf>
    <xf numFmtId="177" fontId="7" fillId="0" borderId="14" xfId="30" applyNumberFormat="1" applyFont="1" applyBorder="1" applyAlignment="1">
      <alignment horizontal="right"/>
    </xf>
    <xf numFmtId="10" fontId="9" fillId="0" borderId="0" xfId="30" applyNumberFormat="1" applyFont="1" applyBorder="1" applyAlignment="1">
      <alignment horizontal="left" indent="1"/>
    </xf>
    <xf numFmtId="177" fontId="7" fillId="0" borderId="8" xfId="30" applyNumberFormat="1" applyFont="1" applyBorder="1" applyAlignment="1" applyProtection="1">
      <alignment horizontal="right"/>
    </xf>
    <xf numFmtId="0" fontId="9" fillId="0" borderId="17" xfId="30" applyFont="1" applyBorder="1" applyAlignment="1">
      <alignment horizontal="left" indent="1"/>
    </xf>
    <xf numFmtId="10" fontId="5" fillId="0" borderId="5" xfId="7" applyNumberFormat="1" applyFont="1" applyBorder="1" applyAlignment="1">
      <alignment horizontal="center"/>
    </xf>
    <xf numFmtId="187" fontId="1" fillId="0" borderId="18" xfId="30" applyNumberFormat="1" applyFont="1" applyBorder="1" applyAlignment="1" applyProtection="1"/>
    <xf numFmtId="0" fontId="1" fillId="0" borderId="18" xfId="30" applyFont="1" applyBorder="1" applyAlignment="1">
      <alignment horizontal="center"/>
    </xf>
    <xf numFmtId="10" fontId="9" fillId="0" borderId="19" xfId="7" applyNumberFormat="1" applyFont="1" applyBorder="1" applyAlignment="1">
      <alignment horizontal="left" indent="1"/>
    </xf>
    <xf numFmtId="0" fontId="1" fillId="0" borderId="20" xfId="30" applyFont="1" applyBorder="1" applyAlignment="1">
      <alignment horizontal="center"/>
    </xf>
    <xf numFmtId="0" fontId="1" fillId="0" borderId="21" xfId="30" applyFont="1" applyBorder="1" applyAlignment="1">
      <alignment horizontal="center"/>
    </xf>
    <xf numFmtId="10" fontId="5" fillId="0" borderId="22" xfId="7" applyNumberFormat="1" applyFont="1" applyBorder="1" applyAlignment="1">
      <alignment horizontal="center"/>
    </xf>
    <xf numFmtId="187" fontId="1" fillId="0" borderId="22" xfId="30" applyNumberFormat="1" applyFont="1" applyBorder="1" applyAlignment="1" applyProtection="1"/>
    <xf numFmtId="0" fontId="1" fillId="0" borderId="22" xfId="30" applyFont="1" applyBorder="1" applyAlignment="1">
      <alignment horizontal="center"/>
    </xf>
    <xf numFmtId="177" fontId="7" fillId="0" borderId="22" xfId="30" applyNumberFormat="1" applyFont="1" applyBorder="1" applyAlignment="1" applyProtection="1">
      <alignment horizontal="right"/>
    </xf>
    <xf numFmtId="38" fontId="7" fillId="0" borderId="22" xfId="1" applyNumberFormat="1" applyFont="1" applyBorder="1" applyAlignment="1" applyProtection="1"/>
    <xf numFmtId="10" fontId="9" fillId="0" borderId="21" xfId="7" applyNumberFormat="1" applyFont="1" applyBorder="1" applyAlignment="1">
      <alignment horizontal="left" indent="1"/>
    </xf>
    <xf numFmtId="0" fontId="1" fillId="0" borderId="23" xfId="30" applyFont="1" applyBorder="1" applyAlignment="1">
      <alignment horizontal="center"/>
    </xf>
    <xf numFmtId="0" fontId="1" fillId="0" borderId="24" xfId="30" applyFont="1" applyBorder="1" applyAlignment="1">
      <alignment horizontal="center"/>
    </xf>
    <xf numFmtId="10" fontId="5" fillId="0" borderId="18" xfId="7" applyNumberFormat="1" applyFont="1" applyBorder="1" applyAlignment="1">
      <alignment horizontal="center"/>
    </xf>
    <xf numFmtId="177" fontId="7" fillId="0" borderId="18" xfId="30" applyNumberFormat="1" applyFont="1" applyBorder="1" applyAlignment="1" applyProtection="1">
      <alignment horizontal="right"/>
    </xf>
    <xf numFmtId="38" fontId="7" fillId="0" borderId="18" xfId="1" applyNumberFormat="1" applyFont="1" applyBorder="1" applyAlignment="1" applyProtection="1"/>
    <xf numFmtId="10" fontId="9" fillId="0" borderId="24" xfId="7" applyNumberFormat="1" applyFont="1" applyBorder="1" applyAlignment="1">
      <alignment horizontal="left" indent="1"/>
    </xf>
    <xf numFmtId="0" fontId="1" fillId="0" borderId="25" xfId="30" applyFont="1" applyBorder="1" applyAlignment="1">
      <alignment horizontal="left"/>
    </xf>
    <xf numFmtId="0" fontId="1" fillId="0" borderId="18" xfId="30" applyFont="1" applyBorder="1"/>
    <xf numFmtId="10" fontId="1" fillId="0" borderId="14" xfId="7" applyNumberFormat="1" applyFont="1" applyBorder="1" applyAlignment="1">
      <alignment horizontal="center"/>
    </xf>
    <xf numFmtId="177" fontId="7" fillId="0" borderId="14" xfId="30" applyNumberFormat="1" applyFont="1" applyBorder="1" applyAlignment="1" applyProtection="1">
      <alignment horizontal="right"/>
    </xf>
    <xf numFmtId="177" fontId="9" fillId="0" borderId="26" xfId="7" applyNumberFormat="1" applyFont="1" applyBorder="1" applyAlignment="1">
      <alignment horizontal="left" indent="1"/>
    </xf>
    <xf numFmtId="10" fontId="1" fillId="0" borderId="5" xfId="7" applyNumberFormat="1" applyFont="1" applyBorder="1" applyAlignment="1">
      <alignment horizontal="center"/>
    </xf>
    <xf numFmtId="177" fontId="9" fillId="0" borderId="19" xfId="7" applyNumberFormat="1" applyFont="1" applyBorder="1" applyAlignment="1">
      <alignment horizontal="left" indent="1"/>
    </xf>
    <xf numFmtId="186" fontId="9" fillId="0" borderId="17" xfId="30" applyNumberFormat="1" applyFont="1" applyBorder="1" applyAlignment="1">
      <alignment horizontal="left" indent="1"/>
    </xf>
    <xf numFmtId="10" fontId="9" fillId="0" borderId="26" xfId="7" applyNumberFormat="1" applyFont="1" applyBorder="1" applyAlignment="1">
      <alignment horizontal="left" indent="1"/>
    </xf>
    <xf numFmtId="0" fontId="7" fillId="0" borderId="13" xfId="30" applyFont="1" applyFill="1" applyBorder="1" applyAlignment="1">
      <alignment horizontal="center"/>
    </xf>
    <xf numFmtId="10" fontId="7" fillId="0" borderId="14" xfId="7" applyNumberFormat="1" applyFont="1" applyFill="1" applyBorder="1" applyAlignment="1" applyProtection="1">
      <alignment horizontal="left"/>
      <protection locked="0" hidden="1"/>
    </xf>
    <xf numFmtId="182" fontId="7" fillId="0" borderId="14" xfId="30" applyNumberFormat="1" applyFont="1" applyFill="1" applyBorder="1" applyAlignment="1" applyProtection="1"/>
    <xf numFmtId="0" fontId="7" fillId="0" borderId="14" xfId="30" applyFont="1" applyFill="1" applyBorder="1" applyAlignment="1">
      <alignment horizontal="center"/>
    </xf>
    <xf numFmtId="177" fontId="7" fillId="0" borderId="14" xfId="30" applyNumberFormat="1" applyFont="1" applyFill="1" applyBorder="1" applyAlignment="1" applyProtection="1">
      <alignment horizontal="right"/>
    </xf>
    <xf numFmtId="184" fontId="7" fillId="0" borderId="14" xfId="1" applyNumberFormat="1" applyFont="1" applyFill="1" applyBorder="1" applyAlignment="1" applyProtection="1"/>
    <xf numFmtId="10" fontId="7" fillId="0" borderId="26" xfId="7" applyNumberFormat="1" applyFont="1" applyFill="1" applyBorder="1" applyAlignment="1">
      <alignment horizontal="left" indent="1"/>
    </xf>
    <xf numFmtId="0" fontId="1" fillId="0" borderId="6" xfId="30" applyFont="1" applyFill="1" applyBorder="1" applyAlignment="1">
      <alignment horizontal="center"/>
    </xf>
    <xf numFmtId="0" fontId="1" fillId="0" borderId="7" xfId="30" applyFont="1" applyFill="1" applyBorder="1" applyAlignment="1">
      <alignment horizontal="center"/>
    </xf>
    <xf numFmtId="187" fontId="1" fillId="0" borderId="8" xfId="30" applyNumberFormat="1" applyFont="1" applyFill="1" applyBorder="1" applyAlignment="1" applyProtection="1"/>
    <xf numFmtId="177" fontId="7" fillId="0" borderId="8" xfId="30" applyNumberFormat="1" applyFont="1" applyFill="1" applyBorder="1" applyAlignment="1" applyProtection="1">
      <alignment horizontal="right"/>
    </xf>
    <xf numFmtId="38" fontId="7" fillId="0" borderId="8" xfId="1" applyNumberFormat="1" applyFont="1" applyFill="1" applyBorder="1" applyAlignment="1" applyProtection="1"/>
    <xf numFmtId="186" fontId="9" fillId="0" borderId="17" xfId="30" applyNumberFormat="1" applyFont="1" applyFill="1" applyBorder="1" applyAlignment="1">
      <alignment horizontal="left" indent="1"/>
    </xf>
    <xf numFmtId="10" fontId="9" fillId="0" borderId="26" xfId="7" applyNumberFormat="1" applyFont="1" applyFill="1" applyBorder="1" applyAlignment="1">
      <alignment horizontal="left" indent="1"/>
    </xf>
    <xf numFmtId="0" fontId="9" fillId="0" borderId="17" xfId="30" applyFont="1" applyFill="1" applyBorder="1" applyAlignment="1">
      <alignment horizontal="left" indent="1"/>
    </xf>
    <xf numFmtId="10" fontId="7" fillId="0" borderId="14" xfId="7" applyNumberFormat="1" applyFont="1" applyBorder="1" applyAlignment="1" applyProtection="1">
      <alignment horizontal="center"/>
      <protection locked="0" hidden="1"/>
    </xf>
    <xf numFmtId="10" fontId="7" fillId="0" borderId="5" xfId="7" applyNumberFormat="1" applyFont="1" applyBorder="1" applyAlignment="1" applyProtection="1">
      <alignment horizontal="center"/>
      <protection locked="0" hidden="1"/>
    </xf>
    <xf numFmtId="10" fontId="7" fillId="0" borderId="0" xfId="7" applyNumberFormat="1" applyFont="1" applyBorder="1" applyAlignment="1">
      <alignment horizontal="left" indent="1"/>
    </xf>
    <xf numFmtId="0" fontId="7" fillId="0" borderId="7" xfId="30" applyFont="1" applyBorder="1" applyAlignment="1">
      <alignment horizontal="left" indent="1"/>
    </xf>
    <xf numFmtId="0" fontId="1" fillId="0" borderId="0" xfId="30" applyFont="1" applyBorder="1" applyAlignment="1">
      <alignment horizontal="left"/>
    </xf>
    <xf numFmtId="10" fontId="1" fillId="0" borderId="5" xfId="30" applyNumberFormat="1" applyFont="1" applyBorder="1" applyAlignment="1">
      <alignment horizontal="center"/>
    </xf>
    <xf numFmtId="38" fontId="7" fillId="0" borderId="27" xfId="1" applyNumberFormat="1" applyFont="1" applyBorder="1" applyAlignment="1"/>
    <xf numFmtId="0" fontId="7" fillId="0" borderId="28" xfId="30" applyFont="1" applyBorder="1" applyAlignment="1">
      <alignment horizontal="left" indent="1"/>
    </xf>
    <xf numFmtId="0" fontId="1" fillId="0" borderId="7" xfId="30" applyFont="1" applyBorder="1"/>
    <xf numFmtId="0" fontId="1" fillId="0" borderId="29" xfId="30" applyFont="1" applyFill="1" applyBorder="1" applyAlignment="1">
      <alignment horizontal="center"/>
    </xf>
    <xf numFmtId="0" fontId="1" fillId="0" borderId="30" xfId="30" applyFont="1" applyFill="1" applyBorder="1" applyAlignment="1">
      <alignment horizontal="left"/>
    </xf>
    <xf numFmtId="0" fontId="1" fillId="0" borderId="31" xfId="30" applyFont="1" applyFill="1" applyBorder="1" applyAlignment="1"/>
    <xf numFmtId="187" fontId="1" fillId="0" borderId="31" xfId="30" applyNumberFormat="1" applyFont="1" applyFill="1" applyBorder="1" applyAlignment="1" applyProtection="1"/>
    <xf numFmtId="0" fontId="1" fillId="0" borderId="31" xfId="30" applyFont="1" applyFill="1" applyBorder="1" applyAlignment="1">
      <alignment horizontal="center"/>
    </xf>
    <xf numFmtId="177" fontId="1" fillId="0" borderId="31" xfId="30" applyNumberFormat="1" applyFont="1" applyFill="1" applyBorder="1" applyAlignment="1" applyProtection="1">
      <alignment horizontal="right"/>
    </xf>
    <xf numFmtId="38" fontId="7" fillId="0" borderId="31" xfId="1" applyNumberFormat="1" applyFont="1" applyFill="1" applyBorder="1" applyAlignment="1" applyProtection="1"/>
    <xf numFmtId="0" fontId="7" fillId="0" borderId="30" xfId="30" applyFont="1" applyFill="1" applyBorder="1" applyAlignment="1"/>
    <xf numFmtId="0" fontId="6" fillId="0" borderId="0" xfId="30" applyFont="1" applyFill="1" applyBorder="1" applyAlignment="1">
      <alignment horizontal="left" indent="1"/>
    </xf>
    <xf numFmtId="0" fontId="1" fillId="0" borderId="0" xfId="30" applyFont="1" applyFill="1" applyBorder="1" applyAlignment="1"/>
    <xf numFmtId="0" fontId="7" fillId="0" borderId="0" xfId="30" applyFont="1" applyFill="1" applyBorder="1" applyAlignment="1">
      <alignment horizontal="left" indent="1"/>
    </xf>
    <xf numFmtId="0" fontId="7" fillId="0" borderId="0" xfId="30" applyFont="1" applyBorder="1" applyAlignment="1">
      <alignment horizontal="left" indent="1"/>
    </xf>
    <xf numFmtId="0" fontId="1" fillId="0" borderId="0" xfId="30" applyFont="1" applyFill="1" applyBorder="1" applyAlignment="1">
      <alignment horizontal="right"/>
    </xf>
    <xf numFmtId="186" fontId="5" fillId="0" borderId="0" xfId="30" applyNumberFormat="1" applyFont="1" applyFill="1" applyBorder="1" applyAlignment="1">
      <alignment horizontal="left"/>
    </xf>
    <xf numFmtId="0" fontId="9" fillId="0" borderId="0" xfId="7" applyNumberFormat="1" applyFont="1" applyBorder="1" applyAlignment="1">
      <alignment horizontal="left" indent="1"/>
    </xf>
    <xf numFmtId="0" fontId="9" fillId="2" borderId="19" xfId="7" applyNumberFormat="1" applyFont="1" applyFill="1" applyBorder="1" applyAlignment="1">
      <alignment horizontal="left" indent="1"/>
    </xf>
    <xf numFmtId="0" fontId="1" fillId="0" borderId="0" xfId="0" applyNumberFormat="1" applyFont="1" applyFill="1" applyBorder="1" applyAlignment="1">
      <alignment horizontal="center"/>
    </xf>
    <xf numFmtId="10" fontId="9" fillId="2" borderId="0" xfId="7" applyNumberFormat="1" applyFont="1" applyFill="1" applyBorder="1" applyAlignment="1">
      <alignment horizontal="right" indent="1"/>
    </xf>
    <xf numFmtId="38" fontId="5" fillId="0" borderId="0" xfId="1" applyNumberFormat="1" applyFont="1" applyFill="1" applyBorder="1" applyAlignment="1"/>
    <xf numFmtId="10" fontId="1" fillId="0" borderId="0" xfId="7" applyNumberFormat="1" applyFont="1" applyFill="1" applyBorder="1" applyAlignment="1"/>
    <xf numFmtId="0" fontId="5" fillId="0" borderId="0" xfId="0" applyNumberFormat="1" applyFont="1" applyFill="1" applyBorder="1" applyAlignment="1"/>
    <xf numFmtId="0" fontId="9" fillId="2" borderId="0" xfId="7" applyNumberFormat="1" applyFont="1" applyFill="1" applyBorder="1" applyAlignment="1">
      <alignment horizontal="left" indent="1"/>
    </xf>
    <xf numFmtId="0" fontId="1" fillId="0" borderId="0" xfId="0" applyNumberFormat="1" applyFont="1" applyFill="1" applyBorder="1" applyAlignment="1"/>
    <xf numFmtId="10" fontId="1" fillId="0" borderId="0" xfId="30" applyNumberFormat="1" applyFont="1" applyFill="1" applyBorder="1" applyAlignment="1"/>
    <xf numFmtId="188" fontId="1" fillId="0" borderId="0" xfId="7" applyNumberFormat="1" applyFont="1" applyFill="1" applyBorder="1" applyAlignment="1"/>
    <xf numFmtId="10" fontId="1" fillId="0" borderId="0" xfId="30" applyNumberFormat="1" applyFont="1" applyFill="1" applyBorder="1" applyAlignment="1">
      <alignment horizontal="left"/>
    </xf>
    <xf numFmtId="10" fontId="9" fillId="2" borderId="19" xfId="7" applyNumberFormat="1" applyFont="1" applyFill="1" applyBorder="1" applyAlignment="1">
      <alignment horizontal="right" indent="1"/>
    </xf>
    <xf numFmtId="0" fontId="7" fillId="0" borderId="19" xfId="7" applyNumberFormat="1" applyFont="1" applyFill="1" applyBorder="1" applyAlignment="1">
      <alignment horizontal="left"/>
    </xf>
    <xf numFmtId="186" fontId="9" fillId="0" borderId="19" xfId="30" applyNumberFormat="1" applyFont="1" applyFill="1" applyBorder="1" applyAlignment="1">
      <alignment horizontal="left" indent="1"/>
    </xf>
    <xf numFmtId="189" fontId="9" fillId="0" borderId="19" xfId="7" applyNumberFormat="1" applyFont="1" applyFill="1" applyBorder="1" applyAlignment="1">
      <alignment horizontal="left" indent="1"/>
    </xf>
    <xf numFmtId="0" fontId="9" fillId="0" borderId="19" xfId="30" applyFont="1" applyFill="1" applyBorder="1" applyAlignment="1">
      <alignment horizontal="left" indent="1"/>
    </xf>
    <xf numFmtId="10" fontId="7" fillId="0" borderId="19" xfId="7" applyNumberFormat="1" applyFont="1" applyFill="1" applyBorder="1" applyAlignment="1">
      <alignment horizontal="left" indent="1"/>
    </xf>
    <xf numFmtId="0" fontId="7" fillId="0" borderId="32" xfId="30" applyFont="1" applyBorder="1" applyAlignment="1">
      <alignment horizontal="left" indent="1"/>
    </xf>
    <xf numFmtId="0" fontId="5" fillId="0" borderId="0" xfId="30" applyFont="1" applyFill="1" applyBorder="1" applyAlignment="1"/>
    <xf numFmtId="3" fontId="7" fillId="0" borderId="0" xfId="30" applyNumberFormat="1" applyFont="1" applyFill="1" applyBorder="1" applyAlignment="1">
      <alignment horizontal="center"/>
    </xf>
    <xf numFmtId="0" fontId="10" fillId="0" borderId="0" xfId="57" applyFont="1"/>
    <xf numFmtId="0" fontId="10" fillId="0" borderId="0" xfId="57" applyFont="1" applyAlignment="1">
      <alignment horizontal="right"/>
    </xf>
    <xf numFmtId="5" fontId="11" fillId="0" borderId="0" xfId="57" applyNumberFormat="1" applyFont="1" applyAlignment="1">
      <alignment horizontal="distributed"/>
    </xf>
    <xf numFmtId="0" fontId="1" fillId="0" borderId="0" xfId="57" applyFont="1" applyAlignment="1">
      <alignment horizontal="right" vertical="center"/>
    </xf>
    <xf numFmtId="0" fontId="1" fillId="0" borderId="1" xfId="57" applyFont="1" applyBorder="1" applyAlignment="1">
      <alignment vertical="center"/>
    </xf>
    <xf numFmtId="0" fontId="2" fillId="0" borderId="1" xfId="57" applyBorder="1" applyAlignment="1">
      <alignment horizontal="center" vertical="center"/>
    </xf>
    <xf numFmtId="0" fontId="1" fillId="0" borderId="4" xfId="57" applyFont="1" applyBorder="1" applyAlignment="1">
      <alignment vertical="center"/>
    </xf>
    <xf numFmtId="0" fontId="1" fillId="0" borderId="33" xfId="57" applyFont="1" applyBorder="1" applyAlignment="1">
      <alignment horizontal="left" vertical="center" indent="1"/>
    </xf>
    <xf numFmtId="0" fontId="1" fillId="0" borderId="34" xfId="57" applyFont="1" applyBorder="1" applyAlignment="1">
      <alignment horizontal="left" vertical="center" indent="1"/>
    </xf>
    <xf numFmtId="0" fontId="1" fillId="0" borderId="35" xfId="57" applyFont="1" applyBorder="1" applyAlignment="1">
      <alignment vertical="center"/>
    </xf>
    <xf numFmtId="0" fontId="1" fillId="0" borderId="36" xfId="57" applyFont="1" applyBorder="1" applyAlignment="1">
      <alignment horizontal="left" vertical="center" indent="1"/>
    </xf>
    <xf numFmtId="0" fontId="1" fillId="0" borderId="37" xfId="57" applyFont="1" applyBorder="1" applyAlignment="1">
      <alignment horizontal="left" vertical="center" indent="1"/>
    </xf>
    <xf numFmtId="0" fontId="2" fillId="0" borderId="37" xfId="57" applyBorder="1" applyAlignment="1">
      <alignment horizontal="left" vertical="center" indent="1"/>
    </xf>
    <xf numFmtId="0" fontId="1" fillId="0" borderId="38" xfId="57" applyFont="1" applyBorder="1" applyAlignment="1">
      <alignment vertical="center"/>
    </xf>
    <xf numFmtId="0" fontId="1" fillId="0" borderId="39" xfId="57" applyFont="1" applyBorder="1" applyAlignment="1">
      <alignment vertical="center"/>
    </xf>
    <xf numFmtId="0" fontId="2" fillId="0" borderId="0" xfId="57" applyAlignment="1">
      <alignment vertical="center"/>
    </xf>
    <xf numFmtId="0" fontId="1" fillId="0" borderId="40" xfId="57" applyFont="1" applyBorder="1" applyAlignment="1">
      <alignment horizontal="center" vertical="center"/>
    </xf>
    <xf numFmtId="0" fontId="1" fillId="0" borderId="41" xfId="57" applyFont="1" applyBorder="1" applyAlignment="1">
      <alignment horizontal="center" vertical="center"/>
    </xf>
    <xf numFmtId="0" fontId="1" fillId="0" borderId="42" xfId="57" applyFont="1" applyBorder="1" applyAlignment="1">
      <alignment horizontal="center" vertical="center"/>
    </xf>
    <xf numFmtId="0" fontId="1" fillId="0" borderId="43" xfId="57" applyFont="1" applyBorder="1" applyAlignment="1">
      <alignment vertical="center"/>
    </xf>
    <xf numFmtId="0" fontId="1" fillId="0" borderId="44" xfId="57" applyFont="1" applyBorder="1" applyAlignment="1">
      <alignment horizontal="center" vertical="center"/>
    </xf>
    <xf numFmtId="0" fontId="1" fillId="0" borderId="45" xfId="57" applyFont="1" applyBorder="1" applyAlignment="1">
      <alignment vertical="center"/>
    </xf>
    <xf numFmtId="0" fontId="1" fillId="0" borderId="10" xfId="57" applyFont="1" applyBorder="1" applyAlignment="1">
      <alignment vertical="center"/>
    </xf>
    <xf numFmtId="0" fontId="1" fillId="0" borderId="46" xfId="57" applyFont="1" applyBorder="1" applyAlignment="1">
      <alignment horizontal="center" vertical="center"/>
    </xf>
    <xf numFmtId="0" fontId="1" fillId="0" borderId="47" xfId="57" applyFont="1" applyBorder="1" applyAlignment="1">
      <alignment vertical="center"/>
    </xf>
    <xf numFmtId="0" fontId="1" fillId="0" borderId="48" xfId="57" applyFont="1" applyBorder="1" applyAlignment="1">
      <alignment vertical="center"/>
    </xf>
    <xf numFmtId="0" fontId="1" fillId="0" borderId="44" xfId="57" applyFont="1" applyBorder="1" applyAlignment="1">
      <alignment vertical="center"/>
    </xf>
    <xf numFmtId="0" fontId="10" fillId="0" borderId="10" xfId="57" applyFont="1" applyBorder="1" applyAlignment="1">
      <alignment vertical="center"/>
    </xf>
    <xf numFmtId="0" fontId="2" fillId="0" borderId="10" xfId="57" applyBorder="1" applyAlignment="1">
      <alignment vertical="center"/>
    </xf>
    <xf numFmtId="0" fontId="10" fillId="0" borderId="10" xfId="57" applyFont="1" applyBorder="1" applyAlignment="1">
      <alignment vertical="center" wrapText="1"/>
    </xf>
    <xf numFmtId="0" fontId="1" fillId="0" borderId="49" xfId="57" applyFont="1" applyBorder="1" applyAlignment="1">
      <alignment vertical="center"/>
    </xf>
    <xf numFmtId="0" fontId="1" fillId="0" borderId="50" xfId="57" applyFont="1" applyBorder="1" applyAlignment="1">
      <alignment vertical="center"/>
    </xf>
    <xf numFmtId="0" fontId="1" fillId="0" borderId="51" xfId="57" applyFont="1" applyBorder="1" applyAlignment="1">
      <alignment horizontal="center" vertical="center"/>
    </xf>
    <xf numFmtId="0" fontId="1" fillId="0" borderId="19" xfId="57" applyFont="1" applyBorder="1" applyAlignment="1">
      <alignment vertical="center"/>
    </xf>
    <xf numFmtId="0" fontId="1" fillId="0" borderId="0" xfId="57" applyFont="1" applyAlignment="1">
      <alignment horizontal="left" vertical="center"/>
    </xf>
    <xf numFmtId="0" fontId="1" fillId="0" borderId="52" xfId="57" applyFont="1" applyBorder="1" applyAlignment="1">
      <alignment vertical="center"/>
    </xf>
    <xf numFmtId="0" fontId="0" fillId="0" borderId="46" xfId="0" applyBorder="1" applyAlignment="1">
      <alignment horizontal="center" vertical="center"/>
    </xf>
    <xf numFmtId="0" fontId="1" fillId="0" borderId="53" xfId="57" applyFont="1" applyBorder="1" applyAlignment="1">
      <alignment vertical="center"/>
    </xf>
    <xf numFmtId="0" fontId="3" fillId="0" borderId="47" xfId="57" applyFont="1" applyBorder="1" applyAlignment="1">
      <alignment horizontal="center" vertical="center"/>
    </xf>
    <xf numFmtId="0" fontId="3" fillId="0" borderId="48" xfId="57" applyFont="1" applyBorder="1" applyAlignment="1">
      <alignment horizontal="center" vertical="center"/>
    </xf>
    <xf numFmtId="0" fontId="1" fillId="0" borderId="54" xfId="57" applyFont="1" applyBorder="1" applyAlignment="1">
      <alignment vertical="center"/>
    </xf>
    <xf numFmtId="0" fontId="3" fillId="0" borderId="44" xfId="57" applyFont="1" applyBorder="1" applyAlignment="1">
      <alignment horizontal="center" vertical="center"/>
    </xf>
    <xf numFmtId="0" fontId="3" fillId="0" borderId="54" xfId="57" applyFont="1" applyBorder="1" applyAlignment="1">
      <alignment horizontal="center" vertical="center"/>
    </xf>
    <xf numFmtId="0" fontId="1" fillId="0" borderId="0" xfId="57" applyFont="1" applyAlignment="1">
      <alignment horizontal="center" vertical="center"/>
    </xf>
    <xf numFmtId="0" fontId="3" fillId="0" borderId="0" xfId="57" applyFont="1" applyAlignment="1">
      <alignment vertical="center"/>
    </xf>
    <xf numFmtId="0" fontId="3" fillId="0" borderId="0" xfId="57" applyFont="1" applyAlignment="1">
      <alignment horizontal="center" vertical="center"/>
    </xf>
    <xf numFmtId="0" fontId="1" fillId="0" borderId="55" xfId="57" applyFont="1" applyBorder="1" applyAlignment="1">
      <alignment vertical="center"/>
    </xf>
    <xf numFmtId="0" fontId="1" fillId="0" borderId="53" xfId="57" applyFont="1" applyBorder="1" applyAlignment="1">
      <alignment horizontal="center" vertical="center"/>
    </xf>
  </cellXfs>
  <cellStyles count="58">
    <cellStyle name="標準" xfId="0" builtinId="0"/>
    <cellStyle name="桁区切り[0]" xfId="1" builtinId="6"/>
    <cellStyle name="入力" xfId="2" builtinId="20"/>
    <cellStyle name="桁区切り" xfId="3" builtinId="3"/>
    <cellStyle name="通貨[0]" xfId="4" builtinId="7"/>
    <cellStyle name="40% - アクセント 5" xfId="5" builtinId="47"/>
    <cellStyle name="通貨" xfId="6" builtinId="4"/>
    <cellStyle name="パーセント" xfId="7" builtinId="5"/>
    <cellStyle name="ハイパーリンク" xfId="8" builtinId="8"/>
    <cellStyle name="アクセント 2" xfId="9" builtinId="33"/>
    <cellStyle name="訪問済ハイパーリンク" xfId="10" builtinId="9"/>
    <cellStyle name="20% - アクセント 4" xfId="11" builtinId="42"/>
    <cellStyle name="メモ" xfId="12" builtinId="10"/>
    <cellStyle name="標準 4" xfId="13"/>
    <cellStyle name="良い" xfId="14" builtinId="26"/>
    <cellStyle name="警告文" xfId="15" builtinId="11"/>
    <cellStyle name="リンクセル" xfId="16" builtinId="24"/>
    <cellStyle name="タイトル" xfId="17" builtinId="15"/>
    <cellStyle name="説明文" xfId="18" builtinId="53"/>
    <cellStyle name="アクセント 6" xfId="19" builtinId="49"/>
    <cellStyle name="出力" xfId="20" builtinId="21"/>
    <cellStyle name="見出し 1" xfId="21" builtinId="16"/>
    <cellStyle name="見出し 2" xfId="22" builtinId="17"/>
    <cellStyle name="計算" xfId="23" builtinId="22"/>
    <cellStyle name="見出し 3" xfId="24" builtinId="18"/>
    <cellStyle name="見出し 4" xfId="25" builtinId="19"/>
    <cellStyle name="60% - アクセント 5" xfId="26" builtinId="48"/>
    <cellStyle name="チェックセル" xfId="27" builtinId="23"/>
    <cellStyle name="40% - アクセント 1" xfId="28" builtinId="31"/>
    <cellStyle name="集計" xfId="29" builtinId="25"/>
    <cellStyle name="標準_H19久々野消防内訳目標額" xfId="30"/>
    <cellStyle name="悪い" xfId="31" builtinId="27"/>
    <cellStyle name="どちらでもない" xfId="32" builtinId="28"/>
    <cellStyle name="アクセント 1" xfId="33" builtinId="29"/>
    <cellStyle name="20% - アクセント 1" xfId="34" builtinId="30"/>
    <cellStyle name="20% - アクセント 5" xfId="35" builtinId="46"/>
    <cellStyle name="60% - アクセント 1" xfId="36" builtinId="32"/>
    <cellStyle name="未定義" xfId="37"/>
    <cellStyle name="20% - アクセント 2" xfId="38" builtinId="34"/>
    <cellStyle name="40% - アクセント 2" xfId="39" builtinId="35"/>
    <cellStyle name="20% - アクセント 6" xfId="40" builtinId="50"/>
    <cellStyle name="60% - アクセント 2" xfId="41" builtinId="36"/>
    <cellStyle name="アクセント 3" xfId="42" builtinId="37"/>
    <cellStyle name="20% - アクセント 3" xfId="43" builtinId="38"/>
    <cellStyle name="40% - アクセント 3" xfId="44" builtinId="39"/>
    <cellStyle name="60% - アクセント 3" xfId="45" builtinId="40"/>
    <cellStyle name="アクセント 4" xfId="46" builtinId="41"/>
    <cellStyle name="40% - アクセント 4" xfId="47" builtinId="43"/>
    <cellStyle name="60% - アクセント 4" xfId="48" builtinId="44"/>
    <cellStyle name="アクセント 5" xfId="49" builtinId="45"/>
    <cellStyle name="40% - アクセント 6" xfId="50" builtinId="51"/>
    <cellStyle name="60% - アクセント 6" xfId="51" builtinId="52"/>
    <cellStyle name="パーセント 2" xfId="52"/>
    <cellStyle name="標準 3 3" xfId="53"/>
    <cellStyle name="通貨 2" xfId="54"/>
    <cellStyle name="標準 2" xfId="55"/>
    <cellStyle name="標準 3" xfId="56"/>
    <cellStyle name="標準 5" xfId="57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22823;&#24029;\&#31309;&#31639;&#36039;&#26009;\&#20303;&#25152;&#37682;2008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見積リスト１"/>
      <sheetName val="見積リスト２"/>
      <sheetName val="業者ﾃﾞｰﾀｰﾍﾞｰｽ"/>
    </sheetNames>
    <sheetDataSet>
      <sheetData sheetId="0"/>
      <sheetData sheetId="1" refreshError="1"/>
      <sheetData sheetId="2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</sheetPr>
  <dimension ref="A1:M36"/>
  <sheetViews>
    <sheetView showGridLines="0" showZeros="0" tabSelected="1" view="pageBreakPreview" zoomScaleNormal="100" workbookViewId="0">
      <selection activeCell="P22" sqref="P22"/>
    </sheetView>
  </sheetViews>
  <sheetFormatPr defaultColWidth="10.625" defaultRowHeight="14.25"/>
  <cols>
    <col min="1" max="1" width="15.625" style="4" customWidth="1"/>
    <col min="2" max="7" width="9.625" style="4" customWidth="1"/>
    <col min="8" max="8" width="15.625" style="4" customWidth="1"/>
    <col min="9" max="9" width="1.625" style="4" customWidth="1"/>
    <col min="10" max="11" width="5.125" style="4" customWidth="1"/>
    <col min="12" max="12" width="4.625" style="4" customWidth="1"/>
    <col min="13" max="13" width="17.625" style="4" customWidth="1"/>
    <col min="14" max="16384" width="10.625" style="4"/>
  </cols>
  <sheetData>
    <row r="1" s="1" customFormat="1" ht="17.1" customHeight="1"/>
    <row r="2" s="1" customFormat="1" ht="17.1" customHeight="1"/>
    <row r="3" s="1" customFormat="1" ht="17.1" customHeight="1"/>
    <row r="4" s="1" customFormat="1" ht="20.1" customHeight="1" spans="13:13">
      <c r="M4" s="1" t="s">
        <v>0</v>
      </c>
    </row>
    <row r="5" s="1" customFormat="1" ht="18" customHeight="1" spans="1:13">
      <c r="A5" s="254" t="s">
        <v>1</v>
      </c>
      <c r="B5" s="255" t="s">
        <v>2</v>
      </c>
      <c r="C5" s="255" t="s">
        <v>3</v>
      </c>
      <c r="D5" s="255" t="s">
        <v>4</v>
      </c>
      <c r="E5" s="255" t="s">
        <v>5</v>
      </c>
      <c r="F5" s="255" t="s">
        <v>6</v>
      </c>
      <c r="G5" s="255" t="s">
        <v>7</v>
      </c>
      <c r="H5" s="254" t="s">
        <v>8</v>
      </c>
      <c r="I5" s="261"/>
      <c r="J5" s="254" t="s">
        <v>9</v>
      </c>
      <c r="K5" s="261"/>
      <c r="L5" s="254" t="s">
        <v>10</v>
      </c>
      <c r="M5" s="274"/>
    </row>
    <row r="6" s="1" customFormat="1" ht="20.45" customHeight="1" spans="1:13">
      <c r="A6" s="256" t="s">
        <v>11</v>
      </c>
      <c r="B6" s="257"/>
      <c r="C6" s="257"/>
      <c r="D6" s="257"/>
      <c r="E6" s="257"/>
      <c r="F6" s="257"/>
      <c r="G6" s="257"/>
      <c r="I6" s="275"/>
      <c r="K6" s="275"/>
      <c r="L6" s="276"/>
      <c r="M6" s="277"/>
    </row>
    <row r="7" s="1" customFormat="1" ht="20.45" customHeight="1" spans="1:13">
      <c r="A7" s="258" t="s">
        <v>12</v>
      </c>
      <c r="B7" s="259"/>
      <c r="C7" s="259"/>
      <c r="D7" s="259"/>
      <c r="E7" s="259"/>
      <c r="F7" s="259"/>
      <c r="G7" s="259"/>
      <c r="H7" s="260"/>
      <c r="I7" s="278"/>
      <c r="J7" s="260"/>
      <c r="K7" s="278"/>
      <c r="L7" s="279"/>
      <c r="M7" s="280"/>
    </row>
    <row r="8" s="1" customFormat="1" ht="20.1" customHeight="1"/>
    <row r="9" s="1" customFormat="1" ht="18" customHeight="1" spans="1:13">
      <c r="A9" s="1" t="s">
        <v>13</v>
      </c>
      <c r="B9" s="254" t="s">
        <v>14</v>
      </c>
      <c r="C9" s="261"/>
      <c r="D9" s="255" t="s">
        <v>4</v>
      </c>
      <c r="E9" s="255"/>
      <c r="F9" s="255" t="s">
        <v>15</v>
      </c>
      <c r="G9" s="255" t="s">
        <v>7</v>
      </c>
      <c r="H9" s="254" t="s">
        <v>8</v>
      </c>
      <c r="I9" s="261"/>
      <c r="J9" s="281"/>
      <c r="K9" s="281"/>
      <c r="L9" s="281"/>
      <c r="M9" s="281"/>
    </row>
    <row r="10" s="1" customFormat="1" ht="23.1" customHeight="1" spans="2:9">
      <c r="B10" s="262"/>
      <c r="C10" s="263"/>
      <c r="D10" s="257"/>
      <c r="E10" s="257"/>
      <c r="F10" s="257"/>
      <c r="G10" s="257"/>
      <c r="I10" s="275"/>
    </row>
    <row r="11" s="1" customFormat="1" ht="18" customHeight="1" spans="2:13">
      <c r="B11" s="264"/>
      <c r="C11" s="260"/>
      <c r="D11" s="259"/>
      <c r="E11" s="259"/>
      <c r="F11" s="259"/>
      <c r="G11" s="259"/>
      <c r="H11" s="260"/>
      <c r="I11" s="278"/>
      <c r="K11" s="281"/>
      <c r="L11" s="281"/>
      <c r="M11" s="282"/>
    </row>
    <row r="12" s="1" customFormat="1" ht="18" customHeight="1" spans="11:13">
      <c r="K12" s="281"/>
      <c r="L12" s="281"/>
      <c r="M12" s="283"/>
    </row>
    <row r="13" s="1" customFormat="1" ht="18" customHeight="1" spans="13:13">
      <c r="M13" s="281"/>
    </row>
    <row r="14" s="1" customFormat="1" ht="23.1" customHeight="1" spans="13:13">
      <c r="M14" s="281"/>
    </row>
    <row r="15" s="1" customFormat="1" ht="13.5"/>
    <row r="16" s="1" customFormat="1" ht="13.5"/>
    <row r="17" s="1" customFormat="1" ht="13.5"/>
    <row r="18" s="1" customFormat="1" ht="13.5"/>
    <row r="19" s="1" customFormat="1" ht="13.5"/>
    <row r="20" s="1" customFormat="1" ht="13.5"/>
    <row r="21" s="1" customFormat="1" ht="13.5"/>
    <row r="22" s="1" customFormat="1" ht="13.5"/>
    <row r="23" s="1" customFormat="1" customHeight="1"/>
    <row r="24" s="253" customFormat="1" ht="20.1" customHeight="1" spans="2:12">
      <c r="B24" s="265" t="s">
        <v>16</v>
      </c>
      <c r="C24" s="266"/>
      <c r="D24" s="267" t="s">
        <v>17</v>
      </c>
      <c r="E24" s="265"/>
      <c r="F24" s="265"/>
      <c r="G24" s="265"/>
      <c r="H24" s="265"/>
      <c r="I24" s="265"/>
      <c r="J24" s="265"/>
      <c r="K24" s="265"/>
      <c r="L24" s="265"/>
    </row>
    <row r="25" s="253" customFormat="1"/>
    <row r="26" s="253" customFormat="1"/>
    <row r="27" s="253" customFormat="1"/>
    <row r="28" s="253" customFormat="1"/>
    <row r="29" s="1" customFormat="1" ht="15" customHeight="1" spans="1:13">
      <c r="A29" s="268"/>
      <c r="B29" s="269"/>
      <c r="C29" s="269"/>
      <c r="D29" s="269"/>
      <c r="E29" s="269"/>
      <c r="F29" s="269"/>
      <c r="G29" s="269"/>
      <c r="H29" s="268"/>
      <c r="I29" s="269"/>
      <c r="J29" s="269"/>
      <c r="K29" s="269"/>
      <c r="L29" s="269"/>
      <c r="M29" s="284"/>
    </row>
    <row r="30" s="1" customFormat="1" ht="15" customHeight="1" spans="1:13">
      <c r="A30" s="270" t="s">
        <v>18</v>
      </c>
      <c r="B30" s="271" t="s">
        <v>19</v>
      </c>
      <c r="E30" s="253"/>
      <c r="G30" s="272" t="s">
        <v>20</v>
      </c>
      <c r="H30" s="270" t="s">
        <v>21</v>
      </c>
      <c r="I30" s="281"/>
      <c r="J30" s="281" t="s">
        <v>22</v>
      </c>
      <c r="K30" s="281"/>
      <c r="L30" s="281"/>
      <c r="M30" s="285"/>
    </row>
    <row r="31" s="1" customFormat="1" ht="15" customHeight="1" spans="1:13">
      <c r="A31" s="273"/>
      <c r="B31" s="260"/>
      <c r="C31" s="260"/>
      <c r="D31" s="260"/>
      <c r="E31" s="260"/>
      <c r="F31" s="260"/>
      <c r="G31" s="260"/>
      <c r="H31" s="273"/>
      <c r="I31" s="260"/>
      <c r="J31" s="260"/>
      <c r="K31" s="260"/>
      <c r="L31" s="260"/>
      <c r="M31" s="278"/>
    </row>
    <row r="32" s="253" customFormat="1"/>
    <row r="33" s="253" customFormat="1"/>
    <row r="34" s="253" customFormat="1"/>
    <row r="35" s="253" customFormat="1"/>
    <row r="36" s="253" customFormat="1"/>
  </sheetData>
  <mergeCells count="13">
    <mergeCell ref="H5:I5"/>
    <mergeCell ref="J5:K5"/>
    <mergeCell ref="L5:M5"/>
    <mergeCell ref="L6:M6"/>
    <mergeCell ref="L7:M7"/>
    <mergeCell ref="B9:C9"/>
    <mergeCell ref="H9:I9"/>
    <mergeCell ref="K9:M9"/>
    <mergeCell ref="K11:L11"/>
    <mergeCell ref="K12:L12"/>
    <mergeCell ref="D24:L24"/>
    <mergeCell ref="B30:E30"/>
    <mergeCell ref="J30:M30"/>
  </mergeCells>
  <printOptions horizontalCentered="1"/>
  <pageMargins left="0.708661417322835" right="0" top="0.511811023622047" bottom="0.511811023622047" header="0.511811023622047" footer="0.511811023622047"/>
  <pageSetup paperSize="9" orientation="landscape" verticalDpi="360"/>
  <headerFooter alignWithMargins="0"/>
  <rowBreaks count="1" manualBreakCount="1">
    <brk id="34" max="16383" man="1"/>
  </rowBreaks>
  <colBreaks count="1" manualBreakCount="1">
    <brk id="13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</sheetPr>
  <dimension ref="A1:D42"/>
  <sheetViews>
    <sheetView showGridLines="0" showZeros="0" view="pageBreakPreview" zoomScaleNormal="100" workbookViewId="0">
      <selection activeCell="B17" sqref="B17:D17"/>
    </sheetView>
  </sheetViews>
  <sheetFormatPr defaultColWidth="10.625" defaultRowHeight="14.25" outlineLevelCol="3"/>
  <cols>
    <col min="1" max="1" width="6.25" style="4" customWidth="1"/>
    <col min="2" max="2" width="41.5" style="4" customWidth="1"/>
    <col min="3" max="3" width="27" style="4" customWidth="1"/>
    <col min="4" max="4" width="47.625" style="4" customWidth="1"/>
    <col min="5" max="16384" width="10.625" style="4"/>
  </cols>
  <sheetData>
    <row r="1" s="238" customFormat="1" ht="20.1" customHeight="1" spans="2:4">
      <c r="B1" s="239" t="s">
        <v>23</v>
      </c>
      <c r="C1" s="240"/>
      <c r="D1" s="238" t="s">
        <v>24</v>
      </c>
    </row>
    <row r="2" ht="18.95" customHeight="1"/>
    <row r="3" s="1" customFormat="1" ht="20.1" customHeight="1" spans="4:4">
      <c r="D3" s="241" t="s">
        <v>25</v>
      </c>
    </row>
    <row r="4" s="1" customFormat="1" ht="23.1" customHeight="1" spans="1:4">
      <c r="A4" s="242"/>
      <c r="B4" s="7" t="s">
        <v>26</v>
      </c>
      <c r="C4" s="243"/>
      <c r="D4" s="243"/>
    </row>
    <row r="5" s="1" customFormat="1" ht="21.6" customHeight="1" spans="1:4">
      <c r="A5" s="244"/>
      <c r="B5" s="245" t="s">
        <v>27</v>
      </c>
      <c r="C5" s="246"/>
      <c r="D5" s="246"/>
    </row>
    <row r="6" s="1" customFormat="1" ht="21.6" customHeight="1" spans="1:4">
      <c r="A6" s="247"/>
      <c r="B6" s="248"/>
      <c r="C6" s="249"/>
      <c r="D6" s="249"/>
    </row>
    <row r="7" s="1" customFormat="1" ht="21.6" customHeight="1" spans="1:4">
      <c r="A7" s="247"/>
      <c r="B7" s="248" t="s">
        <v>28</v>
      </c>
      <c r="C7" s="249"/>
      <c r="D7" s="249"/>
    </row>
    <row r="8" s="1" customFormat="1" ht="21.6" customHeight="1" spans="1:4">
      <c r="A8" s="247"/>
      <c r="B8" s="248" t="s">
        <v>29</v>
      </c>
      <c r="C8" s="250"/>
      <c r="D8" s="250"/>
    </row>
    <row r="9" s="1" customFormat="1" ht="21.6" customHeight="1" spans="1:4">
      <c r="A9" s="247"/>
      <c r="B9" s="248" t="s">
        <v>30</v>
      </c>
      <c r="C9" s="250"/>
      <c r="D9" s="250"/>
    </row>
    <row r="10" s="1" customFormat="1" ht="21.6" customHeight="1" spans="1:4">
      <c r="A10" s="247"/>
      <c r="B10" s="248"/>
      <c r="C10" s="250"/>
      <c r="D10" s="250"/>
    </row>
    <row r="11" s="1" customFormat="1" ht="21.6" customHeight="1" spans="1:4">
      <c r="A11" s="247"/>
      <c r="B11" s="248" t="s">
        <v>31</v>
      </c>
      <c r="C11" s="250"/>
      <c r="D11" s="250"/>
    </row>
    <row r="12" s="1" customFormat="1" ht="21.6" customHeight="1" spans="1:4">
      <c r="A12" s="247"/>
      <c r="B12" s="248" t="s">
        <v>32</v>
      </c>
      <c r="C12" s="250"/>
      <c r="D12" s="250"/>
    </row>
    <row r="13" s="1" customFormat="1" ht="21.6" customHeight="1" spans="1:4">
      <c r="A13" s="247"/>
      <c r="B13" s="248" t="s">
        <v>33</v>
      </c>
      <c r="C13" s="250"/>
      <c r="D13" s="250"/>
    </row>
    <row r="14" s="1" customFormat="1" ht="21.6" customHeight="1" spans="1:4">
      <c r="A14" s="247"/>
      <c r="B14" s="248" t="s">
        <v>34</v>
      </c>
      <c r="C14" s="249"/>
      <c r="D14" s="249"/>
    </row>
    <row r="15" s="1" customFormat="1" ht="21.6" customHeight="1" spans="1:4">
      <c r="A15" s="247"/>
      <c r="B15" s="248" t="s">
        <v>35</v>
      </c>
      <c r="C15" s="249"/>
      <c r="D15" s="249"/>
    </row>
    <row r="16" s="1" customFormat="1" ht="21.6" customHeight="1" spans="1:4">
      <c r="A16" s="247"/>
      <c r="B16" s="248" t="s">
        <v>36</v>
      </c>
      <c r="C16" s="249"/>
      <c r="D16" s="249"/>
    </row>
    <row r="17" s="1" customFormat="1" ht="21.6" customHeight="1" spans="1:4">
      <c r="A17" s="247"/>
      <c r="B17" s="248" t="s">
        <v>37</v>
      </c>
      <c r="C17" s="249"/>
      <c r="D17" s="249"/>
    </row>
    <row r="18" s="1" customFormat="1" ht="21.6" customHeight="1" spans="1:4">
      <c r="A18" s="247"/>
      <c r="B18" s="248"/>
      <c r="C18" s="249"/>
      <c r="D18" s="249"/>
    </row>
    <row r="19" s="1" customFormat="1" ht="21.6" customHeight="1" spans="1:4">
      <c r="A19" s="247"/>
      <c r="B19" s="248"/>
      <c r="C19" s="249"/>
      <c r="D19" s="249"/>
    </row>
    <row r="20" s="1" customFormat="1" ht="21.6" customHeight="1" spans="1:4">
      <c r="A20" s="247"/>
      <c r="B20" s="248"/>
      <c r="C20" s="249"/>
      <c r="D20" s="249"/>
    </row>
    <row r="21" s="1" customFormat="1" ht="21.6" customHeight="1" spans="1:4">
      <c r="A21" s="251"/>
      <c r="B21" s="252"/>
      <c r="C21" s="252"/>
      <c r="D21" s="252"/>
    </row>
    <row r="22" ht="20.1" customHeight="1" spans="1:4">
      <c r="A22" s="238"/>
      <c r="B22" s="238"/>
      <c r="C22" s="238"/>
      <c r="D22" s="238"/>
    </row>
    <row r="23" ht="20.1" customHeight="1"/>
    <row r="24" ht="20.1" customHeight="1"/>
    <row r="25" ht="23.1" customHeight="1"/>
    <row r="26" ht="21.6" customHeight="1"/>
    <row r="27" ht="21.6" customHeight="1"/>
    <row r="28" ht="21.6" customHeight="1"/>
    <row r="29" ht="21.6" customHeight="1"/>
    <row r="30" ht="21.6" customHeight="1"/>
    <row r="31" ht="21.6" customHeight="1"/>
    <row r="32" ht="21.6" customHeight="1"/>
    <row r="33" ht="21.6" customHeight="1"/>
    <row r="34" ht="21.6" customHeight="1"/>
    <row r="35" ht="21.6" customHeight="1"/>
    <row r="36" ht="21.6" customHeight="1"/>
    <row r="37" ht="21.6" customHeight="1"/>
    <row r="38" ht="21.6" customHeight="1"/>
    <row r="39" ht="21.6" customHeight="1"/>
    <row r="40" ht="21.6" customHeight="1"/>
    <row r="41" ht="21.6" customHeight="1"/>
    <row r="42" ht="21.6" customHeight="1"/>
  </sheetData>
  <mergeCells count="17">
    <mergeCell ref="B4:D4"/>
    <mergeCell ref="B5:D5"/>
    <mergeCell ref="B6:D6"/>
    <mergeCell ref="B7:D7"/>
    <mergeCell ref="B8:D8"/>
    <mergeCell ref="B9:D9"/>
    <mergeCell ref="B10:D10"/>
    <mergeCell ref="B11:D11"/>
    <mergeCell ref="B12:D12"/>
    <mergeCell ref="B13:D13"/>
    <mergeCell ref="B14:D14"/>
    <mergeCell ref="B15:D15"/>
    <mergeCell ref="B16:D16"/>
    <mergeCell ref="B17:D17"/>
    <mergeCell ref="B18:D18"/>
    <mergeCell ref="B19:D19"/>
    <mergeCell ref="B20:D20"/>
  </mergeCells>
  <printOptions horizontalCentered="1"/>
  <pageMargins left="0.62992125984252" right="0.669291338582677" top="1.2992125984252" bottom="0.31496062992126" header="0.511811023622047" footer="0.511811023622047"/>
  <pageSetup paperSize="9" orientation="landscape" verticalDpi="360"/>
  <headerFooter alignWithMargins="0"/>
  <rowBreaks count="1" manualBreakCount="1">
    <brk id="24" max="16383" man="1"/>
  </rowBreaks>
  <colBreaks count="1" manualBreakCount="1">
    <brk id="4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indexed="14"/>
  </sheetPr>
  <dimension ref="A1:Q39"/>
  <sheetViews>
    <sheetView showGridLines="0" showZeros="0" view="pageBreakPreview" zoomScaleNormal="100" workbookViewId="0">
      <selection activeCell="C21" sqref="C21"/>
    </sheetView>
  </sheetViews>
  <sheetFormatPr defaultColWidth="10.625" defaultRowHeight="14.25"/>
  <cols>
    <col min="1" max="1" width="5.625" style="3" customWidth="1"/>
    <col min="2" max="3" width="23.625" style="4" customWidth="1"/>
    <col min="4" max="4" width="11.625" style="5" customWidth="1"/>
    <col min="5" max="5" width="7.625" style="3" customWidth="1"/>
    <col min="6" max="6" width="11.625" style="6" customWidth="1"/>
    <col min="7" max="7" width="19.625" style="6" customWidth="1"/>
    <col min="8" max="8" width="23.625" style="4" customWidth="1"/>
    <col min="9" max="9" width="11.625" style="4" customWidth="1"/>
    <col min="10" max="12" width="15.625" style="4" customWidth="1"/>
    <col min="13" max="13" width="5.625" style="4" customWidth="1"/>
    <col min="14" max="16" width="15.625" style="4" customWidth="1"/>
    <col min="17" max="16384" width="10.625" style="4"/>
  </cols>
  <sheetData>
    <row r="1" s="1" customFormat="1" ht="23.1" customHeight="1" spans="1:8">
      <c r="A1" s="7" t="s">
        <v>38</v>
      </c>
      <c r="B1" s="8"/>
      <c r="C1" s="9" t="s">
        <v>39</v>
      </c>
      <c r="D1" s="10" t="s">
        <v>40</v>
      </c>
      <c r="E1" s="9" t="s">
        <v>41</v>
      </c>
      <c r="F1" s="11" t="s">
        <v>42</v>
      </c>
      <c r="G1" s="11" t="s">
        <v>43</v>
      </c>
      <c r="H1" s="7" t="s">
        <v>44</v>
      </c>
    </row>
    <row r="2" s="2" customFormat="1" ht="13.5" customHeight="1" spans="1:8">
      <c r="A2" s="12"/>
      <c r="C2" s="13"/>
      <c r="D2" s="14"/>
      <c r="E2" s="15"/>
      <c r="F2" s="16"/>
      <c r="G2" s="16"/>
      <c r="H2" s="17"/>
    </row>
    <row r="3" s="2" customFormat="1" ht="13.5" customHeight="1" spans="1:8">
      <c r="A3" s="12"/>
      <c r="B3" s="2" t="s">
        <v>27</v>
      </c>
      <c r="C3" s="13"/>
      <c r="D3" s="14"/>
      <c r="E3" s="15"/>
      <c r="F3" s="16"/>
      <c r="G3" s="16"/>
      <c r="H3" s="17"/>
    </row>
    <row r="4" s="2" customFormat="1" ht="13.5" customHeight="1" spans="1:9">
      <c r="A4" s="18"/>
      <c r="B4" s="19"/>
      <c r="C4" s="20"/>
      <c r="D4" s="21"/>
      <c r="E4" s="22"/>
      <c r="F4" s="23"/>
      <c r="G4" s="23"/>
      <c r="H4" s="24"/>
      <c r="I4" s="49"/>
    </row>
    <row r="5" s="2" customFormat="1" ht="13.5" customHeight="1" spans="1:8">
      <c r="A5" s="12"/>
      <c r="B5" s="25"/>
      <c r="C5" s="26"/>
      <c r="D5" s="14"/>
      <c r="E5" s="15"/>
      <c r="F5" s="16"/>
      <c r="G5" s="16"/>
      <c r="H5" s="27"/>
    </row>
    <row r="6" s="2" customFormat="1" ht="13.5" customHeight="1" spans="1:12">
      <c r="A6" s="94"/>
      <c r="B6" s="95"/>
      <c r="C6" s="95"/>
      <c r="D6" s="96"/>
      <c r="E6" s="97"/>
      <c r="F6" s="98"/>
      <c r="G6" s="99"/>
      <c r="H6" s="100"/>
      <c r="I6" s="211"/>
      <c r="J6" s="212"/>
      <c r="K6" s="212"/>
      <c r="L6" s="212"/>
    </row>
    <row r="7" s="2" customFormat="1" ht="13.5" customHeight="1" spans="1:12">
      <c r="A7" s="101" t="s">
        <v>45</v>
      </c>
      <c r="B7" s="102" t="s">
        <v>46</v>
      </c>
      <c r="C7" s="103"/>
      <c r="D7" s="104">
        <v>1</v>
      </c>
      <c r="E7" s="105" t="s">
        <v>47</v>
      </c>
      <c r="F7" s="106"/>
      <c r="G7" s="107"/>
      <c r="H7" s="108"/>
      <c r="I7" s="108"/>
      <c r="J7" s="212"/>
      <c r="K7" s="212"/>
      <c r="L7" s="212"/>
    </row>
    <row r="8" s="2" customFormat="1" ht="13.5" customHeight="1" spans="1:12">
      <c r="A8" s="109"/>
      <c r="B8" s="110"/>
      <c r="C8" s="111"/>
      <c r="D8" s="112"/>
      <c r="E8" s="113"/>
      <c r="F8" s="114"/>
      <c r="G8" s="115"/>
      <c r="H8" s="116"/>
      <c r="I8" s="213"/>
      <c r="J8" s="212"/>
      <c r="K8" s="212"/>
      <c r="L8" s="212"/>
    </row>
    <row r="9" s="2" customFormat="1" ht="13.5" customHeight="1" spans="1:12">
      <c r="A9" s="109" t="s">
        <v>48</v>
      </c>
      <c r="B9" s="110" t="s">
        <v>49</v>
      </c>
      <c r="C9" s="111"/>
      <c r="D9" s="104">
        <v>1</v>
      </c>
      <c r="E9" s="105" t="s">
        <v>47</v>
      </c>
      <c r="F9" s="114"/>
      <c r="G9" s="115"/>
      <c r="H9" s="117"/>
      <c r="I9" s="108"/>
      <c r="J9" s="212"/>
      <c r="K9" s="212"/>
      <c r="L9" s="212"/>
    </row>
    <row r="10" s="2" customFormat="1" ht="13.5" customHeight="1" spans="1:12">
      <c r="A10" s="118"/>
      <c r="B10" s="119"/>
      <c r="C10" s="120"/>
      <c r="D10" s="121"/>
      <c r="E10" s="122"/>
      <c r="F10" s="123"/>
      <c r="G10" s="124"/>
      <c r="H10" s="125"/>
      <c r="I10" s="214"/>
      <c r="J10" s="215"/>
      <c r="K10" s="212"/>
      <c r="L10" s="212"/>
    </row>
    <row r="11" s="2" customFormat="1" ht="13.5" customHeight="1" spans="1:12">
      <c r="A11" s="126"/>
      <c r="B11" s="127" t="s">
        <v>50</v>
      </c>
      <c r="C11" s="128"/>
      <c r="D11" s="129">
        <v>1</v>
      </c>
      <c r="E11" s="130" t="s">
        <v>47</v>
      </c>
      <c r="F11" s="131"/>
      <c r="G11" s="132"/>
      <c r="H11" s="133"/>
      <c r="I11" s="141"/>
      <c r="J11" s="212"/>
      <c r="K11" s="212"/>
      <c r="L11" s="212"/>
    </row>
    <row r="12" s="2" customFormat="1" ht="13.5" customHeight="1" spans="1:12">
      <c r="A12" s="134"/>
      <c r="B12" s="135"/>
      <c r="C12" s="136"/>
      <c r="D12" s="137"/>
      <c r="E12" s="138"/>
      <c r="F12" s="139"/>
      <c r="G12" s="140"/>
      <c r="H12" s="141"/>
      <c r="I12" s="141"/>
      <c r="J12" s="216"/>
      <c r="K12" s="212"/>
      <c r="L12" s="212"/>
    </row>
    <row r="13" s="2" customFormat="1" ht="13.5" customHeight="1" spans="1:12">
      <c r="A13" s="134"/>
      <c r="B13" s="135"/>
      <c r="C13" s="136"/>
      <c r="D13" s="137"/>
      <c r="E13" s="138"/>
      <c r="F13" s="139"/>
      <c r="G13" s="140"/>
      <c r="H13" s="141"/>
      <c r="I13" s="217"/>
      <c r="J13" s="216"/>
      <c r="K13" s="212"/>
      <c r="L13" s="212"/>
    </row>
    <row r="14" s="2" customFormat="1" ht="13.5" customHeight="1" spans="1:12">
      <c r="A14" s="142"/>
      <c r="B14" s="120"/>
      <c r="C14" s="120"/>
      <c r="D14" s="143"/>
      <c r="E14" s="122"/>
      <c r="F14" s="144"/>
      <c r="G14" s="145"/>
      <c r="H14" s="146"/>
      <c r="I14" s="218"/>
      <c r="J14" s="219"/>
      <c r="K14" s="212"/>
      <c r="L14" s="212"/>
    </row>
    <row r="15" s="2" customFormat="1" ht="13.5" customHeight="1" spans="1:12">
      <c r="A15" s="126" t="s">
        <v>51</v>
      </c>
      <c r="B15" s="147" t="s">
        <v>52</v>
      </c>
      <c r="C15" s="128"/>
      <c r="D15" s="129">
        <v>1</v>
      </c>
      <c r="E15" s="130" t="s">
        <v>47</v>
      </c>
      <c r="F15" s="148"/>
      <c r="G15" s="115"/>
      <c r="H15" s="149"/>
      <c r="I15" s="220"/>
      <c r="J15" s="221"/>
      <c r="K15" s="212"/>
      <c r="L15" s="222"/>
    </row>
    <row r="16" s="2" customFormat="1" ht="13.5" customHeight="1" spans="1:12">
      <c r="A16" s="134"/>
      <c r="B16" s="119"/>
      <c r="C16" s="122"/>
      <c r="D16" s="121"/>
      <c r="E16" s="122"/>
      <c r="F16" s="150"/>
      <c r="G16" s="124"/>
      <c r="H16" s="151"/>
      <c r="I16" s="218"/>
      <c r="J16" s="223"/>
      <c r="K16" s="212"/>
      <c r="L16" s="212"/>
    </row>
    <row r="17" s="2" customFormat="1" ht="13.5" customHeight="1" spans="1:12">
      <c r="A17" s="134"/>
      <c r="B17" s="135" t="s">
        <v>53</v>
      </c>
      <c r="C17" s="152"/>
      <c r="D17" s="153">
        <v>1</v>
      </c>
      <c r="E17" s="154" t="s">
        <v>47</v>
      </c>
      <c r="F17" s="139"/>
      <c r="G17" s="140"/>
      <c r="H17" s="155"/>
      <c r="I17" s="218"/>
      <c r="J17" s="223"/>
      <c r="K17" s="212"/>
      <c r="L17" s="212"/>
    </row>
    <row r="18" s="2" customFormat="1" ht="13.5" customHeight="1" spans="1:12">
      <c r="A18" s="156"/>
      <c r="B18" s="157"/>
      <c r="C18" s="158"/>
      <c r="D18" s="159"/>
      <c r="E18" s="160"/>
      <c r="F18" s="161"/>
      <c r="G18" s="162"/>
      <c r="H18" s="163"/>
      <c r="I18" s="224"/>
      <c r="J18" s="216"/>
      <c r="K18" s="212"/>
      <c r="L18" s="212"/>
    </row>
    <row r="19" s="2" customFormat="1" ht="13.5" customHeight="1" spans="1:12">
      <c r="A19" s="164"/>
      <c r="B19" s="165"/>
      <c r="C19" s="166"/>
      <c r="D19" s="153"/>
      <c r="E19" s="154"/>
      <c r="F19" s="167"/>
      <c r="G19" s="168"/>
      <c r="H19" s="169"/>
      <c r="I19" s="224"/>
      <c r="J19" s="216"/>
      <c r="K19" s="212"/>
      <c r="L19" s="212"/>
    </row>
    <row r="20" s="2" customFormat="1" ht="13.5" customHeight="1" spans="1:12">
      <c r="A20" s="118"/>
      <c r="B20" s="120"/>
      <c r="C20" s="136"/>
      <c r="D20" s="137"/>
      <c r="E20" s="138"/>
      <c r="F20" s="139"/>
      <c r="G20" s="140"/>
      <c r="H20" s="141"/>
      <c r="I20" s="224"/>
      <c r="J20" s="225"/>
      <c r="K20" s="212"/>
      <c r="L20" s="212"/>
    </row>
    <row r="21" s="2" customFormat="1" ht="13.5" customHeight="1" spans="1:12">
      <c r="A21" s="126" t="s">
        <v>54</v>
      </c>
      <c r="B21" s="170" t="s">
        <v>55</v>
      </c>
      <c r="C21" s="171"/>
      <c r="D21" s="153">
        <v>1</v>
      </c>
      <c r="E21" s="154" t="s">
        <v>47</v>
      </c>
      <c r="F21" s="139"/>
      <c r="G21" s="115"/>
      <c r="H21" s="149"/>
      <c r="I21" s="220"/>
      <c r="J21" s="221"/>
      <c r="K21" s="212"/>
      <c r="L21" s="212"/>
    </row>
    <row r="22" s="2" customFormat="1" ht="13.5" customHeight="1" spans="1:12">
      <c r="A22" s="134"/>
      <c r="B22" s="122"/>
      <c r="C22" s="120"/>
      <c r="D22" s="121"/>
      <c r="E22" s="122"/>
      <c r="F22" s="150"/>
      <c r="G22" s="124"/>
      <c r="H22" s="151"/>
      <c r="I22" s="218"/>
      <c r="J22" s="223"/>
      <c r="K22" s="212"/>
      <c r="L22" s="212"/>
    </row>
    <row r="23" s="2" customFormat="1" ht="13.5" customHeight="1" spans="1:12">
      <c r="A23" s="134"/>
      <c r="B23" s="130" t="s">
        <v>56</v>
      </c>
      <c r="C23" s="172"/>
      <c r="D23" s="153">
        <v>1</v>
      </c>
      <c r="E23" s="154" t="s">
        <v>47</v>
      </c>
      <c r="F23" s="173"/>
      <c r="G23" s="132"/>
      <c r="H23" s="174"/>
      <c r="I23" s="218"/>
      <c r="J23" s="221"/>
      <c r="K23" s="226"/>
      <c r="L23" s="227"/>
    </row>
    <row r="24" s="2" customFormat="1" ht="13.5" customHeight="1" spans="1:12">
      <c r="A24" s="118"/>
      <c r="B24" s="135"/>
      <c r="C24" s="175"/>
      <c r="D24" s="137"/>
      <c r="E24" s="138"/>
      <c r="F24" s="139"/>
      <c r="G24" s="140"/>
      <c r="H24" s="176"/>
      <c r="I24" s="218"/>
      <c r="J24" s="212"/>
      <c r="K24" s="212"/>
      <c r="L24" s="212"/>
    </row>
    <row r="25" s="2" customFormat="1" ht="13.5" customHeight="1" spans="1:12">
      <c r="A25" s="134"/>
      <c r="B25" s="135"/>
      <c r="C25" s="175"/>
      <c r="D25" s="137"/>
      <c r="E25" s="138"/>
      <c r="F25" s="139"/>
      <c r="G25" s="140"/>
      <c r="H25" s="176"/>
      <c r="I25" s="218"/>
      <c r="J25" s="212"/>
      <c r="K25" s="228"/>
      <c r="L25" s="212"/>
    </row>
    <row r="26" s="2" customFormat="1" ht="13.5" customHeight="1" spans="1:12">
      <c r="A26" s="118"/>
      <c r="B26" s="119"/>
      <c r="C26" s="120"/>
      <c r="D26" s="121"/>
      <c r="E26" s="122"/>
      <c r="F26" s="150"/>
      <c r="G26" s="124"/>
      <c r="H26" s="177"/>
      <c r="I26" s="218"/>
      <c r="J26" s="225"/>
      <c r="K26" s="212"/>
      <c r="L26" s="212"/>
    </row>
    <row r="27" s="2" customFormat="1" ht="13.5" customHeight="1" spans="1:12">
      <c r="A27" s="126" t="s">
        <v>57</v>
      </c>
      <c r="B27" s="147" t="s">
        <v>58</v>
      </c>
      <c r="C27" s="172"/>
      <c r="D27" s="153">
        <v>1</v>
      </c>
      <c r="E27" s="154" t="s">
        <v>47</v>
      </c>
      <c r="F27" s="173"/>
      <c r="G27" s="107"/>
      <c r="H27" s="178"/>
      <c r="I27" s="229"/>
      <c r="J27" s="221"/>
      <c r="K27" s="212"/>
      <c r="L27" s="212"/>
    </row>
    <row r="28" s="2" customFormat="1" ht="13.5" customHeight="1" spans="1:12">
      <c r="A28" s="118"/>
      <c r="B28" s="122"/>
      <c r="C28" s="120"/>
      <c r="D28" s="121"/>
      <c r="E28" s="122"/>
      <c r="F28" s="150"/>
      <c r="G28" s="124"/>
      <c r="H28" s="151"/>
      <c r="I28" s="218"/>
      <c r="J28" s="216"/>
      <c r="K28" s="212"/>
      <c r="L28" s="212"/>
    </row>
    <row r="29" s="2" customFormat="1" ht="13.5" customHeight="1" spans="1:12">
      <c r="A29" s="126"/>
      <c r="B29" s="179"/>
      <c r="C29" s="180"/>
      <c r="D29" s="181"/>
      <c r="E29" s="182"/>
      <c r="F29" s="183"/>
      <c r="G29" s="184"/>
      <c r="H29" s="185"/>
      <c r="I29" s="230"/>
      <c r="J29" s="216"/>
      <c r="K29" s="226"/>
      <c r="L29" s="212"/>
    </row>
    <row r="30" s="2" customFormat="1" ht="13.5" customHeight="1" spans="1:12">
      <c r="A30" s="186"/>
      <c r="B30" s="187"/>
      <c r="C30" s="95"/>
      <c r="D30" s="188"/>
      <c r="E30" s="97"/>
      <c r="F30" s="189"/>
      <c r="G30" s="190"/>
      <c r="H30" s="191"/>
      <c r="I30" s="231"/>
      <c r="J30" s="212"/>
      <c r="K30" s="212"/>
      <c r="L30" s="212"/>
    </row>
    <row r="31" s="2" customFormat="1" ht="13.5" customHeight="1" spans="1:12">
      <c r="A31" s="101"/>
      <c r="B31" s="102"/>
      <c r="C31" s="172"/>
      <c r="D31" s="104"/>
      <c r="E31" s="105"/>
      <c r="F31" s="183"/>
      <c r="G31" s="107"/>
      <c r="H31" s="192"/>
      <c r="I31" s="232"/>
      <c r="J31" s="221"/>
      <c r="K31" s="212"/>
      <c r="L31" s="227"/>
    </row>
    <row r="32" s="2" customFormat="1" ht="13.5" customHeight="1" spans="1:12">
      <c r="A32" s="186"/>
      <c r="B32" s="97"/>
      <c r="C32" s="95"/>
      <c r="D32" s="188"/>
      <c r="E32" s="97"/>
      <c r="F32" s="189"/>
      <c r="G32" s="190"/>
      <c r="H32" s="193"/>
      <c r="I32" s="233"/>
      <c r="J32" s="216"/>
      <c r="K32" s="212"/>
      <c r="L32" s="212"/>
    </row>
    <row r="33" s="2" customFormat="1" ht="13.5" customHeight="1" spans="1:12">
      <c r="A33" s="101"/>
      <c r="B33" s="127" t="s">
        <v>59</v>
      </c>
      <c r="C33" s="194"/>
      <c r="D33" s="129">
        <v>1</v>
      </c>
      <c r="E33" s="130" t="s">
        <v>47</v>
      </c>
      <c r="F33" s="173"/>
      <c r="G33" s="132"/>
      <c r="H33" s="185"/>
      <c r="I33" s="234"/>
      <c r="J33" s="216"/>
      <c r="K33" s="228"/>
      <c r="L33" s="212"/>
    </row>
    <row r="34" s="2" customFormat="1" ht="13.5" customHeight="1" spans="1:17">
      <c r="A34" s="134"/>
      <c r="B34" s="135"/>
      <c r="C34" s="195"/>
      <c r="D34" s="137"/>
      <c r="E34" s="138"/>
      <c r="F34" s="139"/>
      <c r="G34" s="140"/>
      <c r="H34" s="196"/>
      <c r="I34" s="196"/>
      <c r="J34" s="216"/>
      <c r="K34" s="212"/>
      <c r="L34" s="212"/>
      <c r="N34" s="55"/>
      <c r="O34" s="56"/>
      <c r="P34" s="56"/>
      <c r="Q34" s="56"/>
    </row>
    <row r="35" s="2" customFormat="1" ht="13.5" customHeight="1" spans="1:17">
      <c r="A35" s="134"/>
      <c r="B35" s="135" t="s">
        <v>60</v>
      </c>
      <c r="C35" s="195"/>
      <c r="D35" s="129">
        <v>1</v>
      </c>
      <c r="E35" s="130" t="s">
        <v>47</v>
      </c>
      <c r="F35" s="139"/>
      <c r="G35" s="140"/>
      <c r="H35" s="196"/>
      <c r="I35" s="196"/>
      <c r="J35" s="216"/>
      <c r="K35" s="212"/>
      <c r="L35" s="212"/>
      <c r="N35" s="55"/>
      <c r="O35" s="56"/>
      <c r="P35" s="56"/>
      <c r="Q35" s="56"/>
    </row>
    <row r="36" s="2" customFormat="1" ht="13.5" customHeight="1" spans="1:17">
      <c r="A36" s="118"/>
      <c r="B36" s="119"/>
      <c r="C36" s="120"/>
      <c r="D36" s="121"/>
      <c r="E36" s="122"/>
      <c r="F36" s="150"/>
      <c r="G36" s="124"/>
      <c r="H36" s="197"/>
      <c r="I36" s="214"/>
      <c r="J36" s="212"/>
      <c r="K36" s="212"/>
      <c r="L36" s="212"/>
      <c r="Q36" s="58"/>
    </row>
    <row r="37" s="2" customFormat="1" ht="13.5" customHeight="1" spans="1:12">
      <c r="A37" s="134" t="s">
        <v>61</v>
      </c>
      <c r="B37" s="198" t="s">
        <v>62</v>
      </c>
      <c r="C37" s="199">
        <v>0.1</v>
      </c>
      <c r="D37" s="137">
        <v>1</v>
      </c>
      <c r="E37" s="138" t="s">
        <v>47</v>
      </c>
      <c r="F37" s="139"/>
      <c r="G37" s="200"/>
      <c r="H37" s="201"/>
      <c r="I37" s="235"/>
      <c r="J37" s="236"/>
      <c r="K37" s="228"/>
      <c r="L37" s="212"/>
    </row>
    <row r="38" ht="13.5" customHeight="1" spans="1:12">
      <c r="A38" s="118"/>
      <c r="B38" s="202"/>
      <c r="C38" s="120"/>
      <c r="D38" s="121"/>
      <c r="E38" s="122"/>
      <c r="F38" s="150"/>
      <c r="G38" s="124"/>
      <c r="H38" s="197"/>
      <c r="I38" s="214"/>
      <c r="J38" s="212"/>
      <c r="K38" s="212"/>
      <c r="L38" s="212"/>
    </row>
    <row r="39" ht="13.5" customHeight="1" spans="1:12">
      <c r="A39" s="203" t="s">
        <v>63</v>
      </c>
      <c r="B39" s="204" t="s">
        <v>64</v>
      </c>
      <c r="C39" s="205"/>
      <c r="D39" s="206"/>
      <c r="E39" s="207"/>
      <c r="F39" s="208"/>
      <c r="G39" s="209"/>
      <c r="H39" s="210"/>
      <c r="I39" s="237"/>
      <c r="J39" s="212"/>
      <c r="K39" s="212"/>
      <c r="L39" s="212"/>
    </row>
  </sheetData>
  <mergeCells count="1">
    <mergeCell ref="A1:B1"/>
  </mergeCells>
  <printOptions horizontalCentered="1"/>
  <pageMargins left="0.511811023622047" right="0.511811023622047" top="1.14173228346457" bottom="0.393700787401575" header="0.905511811023622" footer="0.511811023622047"/>
  <pageSetup paperSize="9" scale="98" orientation="landscape" useFirstPageNumber="1"/>
  <headerFooter alignWithMargins="0">
    <oddHeader>&amp;R&amp;11高 山 市（　 &amp;P 　）</oddHeader>
  </headerFooter>
  <rowBreaks count="2" manualBreakCount="2">
    <brk id="39" max="16383" man="1"/>
    <brk id="74" max="16383" man="1"/>
  </rowBreaks>
  <colBreaks count="1" manualBreakCount="1">
    <brk id="8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C000"/>
  </sheetPr>
  <dimension ref="A1:Q222"/>
  <sheetViews>
    <sheetView showGridLines="0" showZeros="0" view="pageBreakPreview" zoomScale="55" zoomScaleNormal="100" workbookViewId="0">
      <selection activeCell="D25" sqref="D25"/>
    </sheetView>
  </sheetViews>
  <sheetFormatPr defaultColWidth="10.625" defaultRowHeight="14.25"/>
  <cols>
    <col min="1" max="1" width="5.625" style="3" customWidth="1"/>
    <col min="2" max="3" width="23.625" style="4" customWidth="1"/>
    <col min="4" max="4" width="11.625" style="5" customWidth="1"/>
    <col min="5" max="5" width="7.625" style="3" customWidth="1"/>
    <col min="6" max="6" width="11.625" style="6" customWidth="1"/>
    <col min="7" max="7" width="19.625" style="6" customWidth="1"/>
    <col min="8" max="8" width="23.625" style="4" customWidth="1"/>
    <col min="9" max="9" width="11.625" style="4" customWidth="1"/>
    <col min="10" max="12" width="15.625" style="4" customWidth="1"/>
    <col min="13" max="13" width="5.625" style="4" customWidth="1"/>
    <col min="14" max="16" width="15.625" style="4" customWidth="1"/>
    <col min="17" max="16384" width="10.625" style="4"/>
  </cols>
  <sheetData>
    <row r="1" s="1" customFormat="1" ht="23.1" customHeight="1" spans="1:8">
      <c r="A1" s="7" t="s">
        <v>38</v>
      </c>
      <c r="B1" s="8"/>
      <c r="C1" s="9" t="s">
        <v>39</v>
      </c>
      <c r="D1" s="10" t="s">
        <v>40</v>
      </c>
      <c r="E1" s="9" t="s">
        <v>41</v>
      </c>
      <c r="F1" s="11" t="s">
        <v>42</v>
      </c>
      <c r="G1" s="11" t="s">
        <v>43</v>
      </c>
      <c r="H1" s="7" t="s">
        <v>44</v>
      </c>
    </row>
    <row r="2" s="2" customFormat="1" ht="13.9" customHeight="1" spans="1:8">
      <c r="A2" s="12"/>
      <c r="C2" s="13"/>
      <c r="D2" s="14"/>
      <c r="E2" s="15"/>
      <c r="F2" s="16"/>
      <c r="G2" s="16"/>
      <c r="H2" s="17"/>
    </row>
    <row r="3" s="2" customFormat="1" ht="13.9" customHeight="1" spans="1:8">
      <c r="A3" s="12"/>
      <c r="B3" s="2" t="s">
        <v>27</v>
      </c>
      <c r="C3" s="13"/>
      <c r="D3" s="14"/>
      <c r="E3" s="15"/>
      <c r="F3" s="16"/>
      <c r="G3" s="16">
        <v>0</v>
      </c>
      <c r="H3" s="17"/>
    </row>
    <row r="4" s="2" customFormat="1" ht="13.9" customHeight="1" spans="1:9">
      <c r="A4" s="18"/>
      <c r="B4" s="19"/>
      <c r="C4" s="20"/>
      <c r="D4" s="21"/>
      <c r="E4" s="22"/>
      <c r="F4" s="23"/>
      <c r="G4" s="23">
        <v>0</v>
      </c>
      <c r="H4" s="24"/>
      <c r="I4" s="49"/>
    </row>
    <row r="5" s="2" customFormat="1" ht="13.9" customHeight="1" spans="1:8">
      <c r="A5" s="12" t="s">
        <v>65</v>
      </c>
      <c r="B5" s="25" t="s">
        <v>46</v>
      </c>
      <c r="C5" s="26"/>
      <c r="D5" s="14"/>
      <c r="E5" s="15"/>
      <c r="F5" s="16"/>
      <c r="G5" s="16">
        <v>0</v>
      </c>
      <c r="H5" s="27"/>
    </row>
    <row r="6" s="2" customFormat="1" ht="13.9" customHeight="1" spans="1:8">
      <c r="A6" s="18"/>
      <c r="B6" s="19"/>
      <c r="C6" s="20"/>
      <c r="D6" s="21"/>
      <c r="E6" s="22"/>
      <c r="F6" s="23"/>
      <c r="G6" s="23"/>
      <c r="H6" s="24"/>
    </row>
    <row r="7" s="2" customFormat="1" ht="13.9" customHeight="1" spans="1:8">
      <c r="A7" s="12"/>
      <c r="B7" s="25" t="s">
        <v>66</v>
      </c>
      <c r="C7" s="26"/>
      <c r="D7" s="14">
        <v>1</v>
      </c>
      <c r="E7" s="15" t="s">
        <v>47</v>
      </c>
      <c r="F7" s="16"/>
      <c r="G7" s="16">
        <f>G74+G111</f>
        <v>0</v>
      </c>
      <c r="H7" s="28"/>
    </row>
    <row r="8" s="2" customFormat="1" ht="13.9" customHeight="1" spans="1:8">
      <c r="A8" s="18"/>
      <c r="B8" s="19"/>
      <c r="C8" s="20"/>
      <c r="D8" s="21"/>
      <c r="E8" s="22"/>
      <c r="F8" s="23"/>
      <c r="G8" s="23"/>
      <c r="H8" s="24"/>
    </row>
    <row r="9" s="2" customFormat="1" ht="13.9" customHeight="1" spans="1:9">
      <c r="A9" s="12"/>
      <c r="B9" s="25" t="s">
        <v>67</v>
      </c>
      <c r="C9" s="26"/>
      <c r="D9" s="14">
        <v>1</v>
      </c>
      <c r="E9" s="15" t="s">
        <v>47</v>
      </c>
      <c r="F9" s="16"/>
      <c r="G9" s="16">
        <f>G148</f>
        <v>0</v>
      </c>
      <c r="H9" s="28"/>
      <c r="I9" s="50"/>
    </row>
    <row r="10" s="2" customFormat="1" ht="13.9" customHeight="1" spans="1:8">
      <c r="A10" s="18"/>
      <c r="B10" s="19"/>
      <c r="C10" s="20"/>
      <c r="D10" s="21"/>
      <c r="E10" s="22"/>
      <c r="F10" s="23"/>
      <c r="G10" s="23"/>
      <c r="H10" s="29"/>
    </row>
    <row r="11" s="2" customFormat="1" ht="13.9" customHeight="1" spans="1:9">
      <c r="A11" s="12"/>
      <c r="B11" s="25" t="s">
        <v>68</v>
      </c>
      <c r="C11" s="26"/>
      <c r="D11" s="14">
        <v>1</v>
      </c>
      <c r="E11" s="15" t="s">
        <v>47</v>
      </c>
      <c r="F11" s="16"/>
      <c r="G11" s="16">
        <f>G185</f>
        <v>0</v>
      </c>
      <c r="H11" s="27"/>
      <c r="I11" s="25"/>
    </row>
    <row r="12" s="2" customFormat="1" ht="13.9" customHeight="1" spans="1:9">
      <c r="A12" s="18"/>
      <c r="B12" s="19"/>
      <c r="C12" s="20"/>
      <c r="D12" s="21"/>
      <c r="E12" s="22"/>
      <c r="F12" s="23"/>
      <c r="G12" s="23"/>
      <c r="H12" s="29"/>
      <c r="I12" s="34"/>
    </row>
    <row r="13" s="2" customFormat="1" ht="13.9" customHeight="1" spans="1:10">
      <c r="A13" s="12"/>
      <c r="B13" s="34" t="s">
        <v>69</v>
      </c>
      <c r="C13" s="26"/>
      <c r="D13" s="14"/>
      <c r="E13" s="15"/>
      <c r="F13" s="16"/>
      <c r="G13" s="30">
        <f>SUM(G6:G11)</f>
        <v>0</v>
      </c>
      <c r="H13" s="28"/>
      <c r="I13" s="51"/>
      <c r="J13" s="52"/>
    </row>
    <row r="14" s="2" customFormat="1" ht="13.9" customHeight="1" spans="1:9">
      <c r="A14" s="18"/>
      <c r="B14" s="19"/>
      <c r="C14" s="20"/>
      <c r="D14" s="21"/>
      <c r="E14" s="22"/>
      <c r="F14" s="23"/>
      <c r="G14" s="23"/>
      <c r="H14" s="24"/>
      <c r="I14" s="34"/>
    </row>
    <row r="15" s="2" customFormat="1" ht="13.9" customHeight="1" spans="1:10">
      <c r="A15" s="12"/>
      <c r="B15" s="25"/>
      <c r="C15" s="31"/>
      <c r="D15" s="14"/>
      <c r="E15" s="15"/>
      <c r="F15" s="16"/>
      <c r="G15" s="16"/>
      <c r="H15" s="28"/>
      <c r="I15" s="51"/>
      <c r="J15" s="52"/>
    </row>
    <row r="16" s="2" customFormat="1" ht="13.9" customHeight="1" spans="1:8">
      <c r="A16" s="18"/>
      <c r="B16" s="19"/>
      <c r="C16" s="20"/>
      <c r="D16" s="21"/>
      <c r="E16" s="22"/>
      <c r="F16" s="23"/>
      <c r="G16" s="32"/>
      <c r="H16" s="24"/>
    </row>
    <row r="17" s="2" customFormat="1" ht="13.9" customHeight="1" spans="1:10">
      <c r="A17" s="12"/>
      <c r="B17" s="34"/>
      <c r="C17" s="26"/>
      <c r="D17" s="14"/>
      <c r="E17" s="15"/>
      <c r="F17" s="16"/>
      <c r="G17" s="30"/>
      <c r="H17" s="28"/>
      <c r="I17" s="53"/>
      <c r="J17" s="54"/>
    </row>
    <row r="18" s="2" customFormat="1" ht="13.9" customHeight="1" spans="1:8">
      <c r="A18" s="18"/>
      <c r="B18" s="19"/>
      <c r="C18" s="20"/>
      <c r="D18" s="21"/>
      <c r="E18" s="22"/>
      <c r="F18" s="23"/>
      <c r="G18" s="23"/>
      <c r="H18" s="29"/>
    </row>
    <row r="19" s="2" customFormat="1" ht="13.9" customHeight="1" spans="1:10">
      <c r="A19" s="12"/>
      <c r="B19" s="25"/>
      <c r="C19" s="31"/>
      <c r="D19" s="14"/>
      <c r="E19" s="15"/>
      <c r="F19" s="16"/>
      <c r="G19" s="16"/>
      <c r="H19" s="33"/>
      <c r="I19" s="53"/>
      <c r="J19" s="54"/>
    </row>
    <row r="20" s="2" customFormat="1" ht="13.9" customHeight="1" spans="1:8">
      <c r="A20" s="18"/>
      <c r="B20" s="19"/>
      <c r="C20" s="20"/>
      <c r="D20" s="21"/>
      <c r="E20" s="22"/>
      <c r="F20" s="23"/>
      <c r="G20" s="23"/>
      <c r="H20" s="29"/>
    </row>
    <row r="21" s="2" customFormat="1" ht="13.9" customHeight="1" spans="1:8">
      <c r="A21" s="12" t="s">
        <v>70</v>
      </c>
      <c r="B21" s="25" t="s">
        <v>71</v>
      </c>
      <c r="C21" s="31"/>
      <c r="D21" s="14">
        <v>1</v>
      </c>
      <c r="E21" s="15" t="s">
        <v>47</v>
      </c>
      <c r="F21" s="16"/>
      <c r="G21" s="16">
        <f>G222</f>
        <v>0</v>
      </c>
      <c r="H21" s="33"/>
    </row>
    <row r="22" s="2" customFormat="1" ht="13.9" customHeight="1" spans="1:8">
      <c r="A22" s="18"/>
      <c r="B22" s="19"/>
      <c r="C22" s="20"/>
      <c r="D22" s="21"/>
      <c r="E22" s="22"/>
      <c r="F22" s="23"/>
      <c r="G22" s="32"/>
      <c r="H22" s="24"/>
    </row>
    <row r="23" s="2" customFormat="1" ht="13.9" customHeight="1" spans="1:10">
      <c r="A23" s="12"/>
      <c r="B23" s="34" t="s">
        <v>69</v>
      </c>
      <c r="C23" s="26"/>
      <c r="D23" s="14"/>
      <c r="E23" s="15"/>
      <c r="F23" s="16"/>
      <c r="G23" s="30">
        <f>SUM(G21:G22)</f>
        <v>0</v>
      </c>
      <c r="H23" s="27"/>
      <c r="I23" s="53"/>
      <c r="J23" s="54"/>
    </row>
    <row r="24" s="2" customFormat="1" ht="13.9" customHeight="1" spans="1:12">
      <c r="A24" s="18"/>
      <c r="B24" s="19"/>
      <c r="C24" s="20"/>
      <c r="D24" s="21"/>
      <c r="E24" s="22"/>
      <c r="F24" s="23"/>
      <c r="G24" s="23"/>
      <c r="H24" s="24"/>
      <c r="K24" s="48"/>
      <c r="L24" s="48"/>
    </row>
    <row r="25" s="2" customFormat="1" ht="13.9" customHeight="1" spans="1:8">
      <c r="A25" s="12"/>
      <c r="B25" s="25"/>
      <c r="C25" s="26"/>
      <c r="D25" s="14"/>
      <c r="E25" s="15"/>
      <c r="F25" s="16"/>
      <c r="G25" s="16"/>
      <c r="H25" s="28"/>
    </row>
    <row r="26" s="2" customFormat="1" ht="13.9" customHeight="1" spans="1:8">
      <c r="A26" s="18"/>
      <c r="B26" s="19"/>
      <c r="C26" s="20"/>
      <c r="D26" s="21"/>
      <c r="E26" s="22"/>
      <c r="F26" s="23"/>
      <c r="G26" s="23"/>
      <c r="H26" s="24"/>
    </row>
    <row r="27" s="2" customFormat="1" ht="13.9" customHeight="1" spans="1:8">
      <c r="A27" s="12"/>
      <c r="B27" s="25"/>
      <c r="C27" s="26"/>
      <c r="D27" s="14"/>
      <c r="E27" s="15"/>
      <c r="F27" s="16"/>
      <c r="G27" s="16"/>
      <c r="H27" s="28"/>
    </row>
    <row r="28" s="2" customFormat="1" ht="13.9" customHeight="1" spans="1:8">
      <c r="A28" s="18"/>
      <c r="B28" s="19"/>
      <c r="C28" s="20"/>
      <c r="D28" s="21"/>
      <c r="E28" s="22"/>
      <c r="F28" s="23"/>
      <c r="G28" s="23"/>
      <c r="H28" s="29"/>
    </row>
    <row r="29" s="2" customFormat="1" ht="13.9" customHeight="1" spans="1:8">
      <c r="A29" s="12"/>
      <c r="B29" s="34"/>
      <c r="C29" s="26"/>
      <c r="D29" s="14"/>
      <c r="E29" s="15"/>
      <c r="F29" s="16"/>
      <c r="G29" s="16"/>
      <c r="H29" s="27"/>
    </row>
    <row r="30" s="2" customFormat="1" ht="13.9" customHeight="1" spans="1:9">
      <c r="A30" s="18"/>
      <c r="B30" s="19"/>
      <c r="C30" s="20"/>
      <c r="D30" s="21"/>
      <c r="E30" s="22"/>
      <c r="F30" s="23"/>
      <c r="G30" s="23"/>
      <c r="H30" s="29"/>
      <c r="I30" s="34"/>
    </row>
    <row r="31" s="2" customFormat="1" ht="13.9" customHeight="1" spans="1:10">
      <c r="A31" s="12"/>
      <c r="B31" s="25"/>
      <c r="C31" s="26"/>
      <c r="D31" s="35"/>
      <c r="E31" s="15"/>
      <c r="F31" s="16"/>
      <c r="G31" s="30"/>
      <c r="H31" s="28"/>
      <c r="I31" s="51"/>
      <c r="J31" s="52"/>
    </row>
    <row r="32" s="2" customFormat="1" ht="13.9" customHeight="1" spans="1:8">
      <c r="A32" s="18"/>
      <c r="B32" s="19"/>
      <c r="C32" s="20"/>
      <c r="D32" s="21"/>
      <c r="E32" s="22"/>
      <c r="F32" s="23"/>
      <c r="G32" s="23"/>
      <c r="H32" s="24"/>
    </row>
    <row r="33" s="2" customFormat="1" ht="13.9" customHeight="1" spans="1:8">
      <c r="A33" s="12"/>
      <c r="B33" s="34"/>
      <c r="C33" s="31"/>
      <c r="D33" s="14"/>
      <c r="E33" s="15"/>
      <c r="F33" s="16"/>
      <c r="G33" s="16"/>
      <c r="H33" s="28"/>
    </row>
    <row r="34" s="2" customFormat="1" ht="13.9" customHeight="1" spans="1:17">
      <c r="A34" s="18"/>
      <c r="B34" s="19"/>
      <c r="C34" s="20"/>
      <c r="D34" s="21"/>
      <c r="E34" s="22"/>
      <c r="F34" s="23"/>
      <c r="G34" s="32"/>
      <c r="H34" s="24"/>
      <c r="N34" s="55"/>
      <c r="O34" s="56"/>
      <c r="P34" s="56"/>
      <c r="Q34" s="56"/>
    </row>
    <row r="35" s="2" customFormat="1" ht="13.9" customHeight="1" spans="1:17">
      <c r="A35" s="12"/>
      <c r="B35" s="25"/>
      <c r="C35" s="26"/>
      <c r="D35" s="14"/>
      <c r="E35" s="15"/>
      <c r="F35" s="16"/>
      <c r="G35" s="30"/>
      <c r="H35" s="28"/>
      <c r="I35" s="53"/>
      <c r="J35" s="54"/>
      <c r="N35" s="55"/>
      <c r="O35" s="56"/>
      <c r="P35" s="56"/>
      <c r="Q35" s="56"/>
    </row>
    <row r="36" s="2" customFormat="1" ht="13.9" customHeight="1" spans="1:17">
      <c r="A36" s="18"/>
      <c r="B36" s="19"/>
      <c r="C36" s="20"/>
      <c r="D36" s="21"/>
      <c r="E36" s="22"/>
      <c r="F36" s="23"/>
      <c r="G36" s="23"/>
      <c r="H36" s="29"/>
      <c r="K36" s="57"/>
      <c r="Q36" s="58"/>
    </row>
    <row r="37" s="2" customFormat="1" ht="13.9" customHeight="1" spans="1:8">
      <c r="A37" s="36"/>
      <c r="B37" s="37"/>
      <c r="C37" s="38"/>
      <c r="D37" s="39"/>
      <c r="E37" s="40"/>
      <c r="F37" s="41"/>
      <c r="G37" s="41"/>
      <c r="H37" s="42"/>
    </row>
    <row r="38" s="1" customFormat="1" ht="23.1" customHeight="1" spans="1:8">
      <c r="A38" s="7" t="s">
        <v>38</v>
      </c>
      <c r="B38" s="8"/>
      <c r="C38" s="9" t="s">
        <v>39</v>
      </c>
      <c r="D38" s="10" t="s">
        <v>40</v>
      </c>
      <c r="E38" s="9" t="s">
        <v>41</v>
      </c>
      <c r="F38" s="11" t="s">
        <v>42</v>
      </c>
      <c r="G38" s="11" t="s">
        <v>43</v>
      </c>
      <c r="H38" s="7" t="s">
        <v>44</v>
      </c>
    </row>
    <row r="39" s="2" customFormat="1" ht="13.5" customHeight="1" spans="1:8">
      <c r="A39" s="12"/>
      <c r="B39" s="25"/>
      <c r="C39" s="26"/>
      <c r="D39" s="14"/>
      <c r="E39" s="15"/>
      <c r="F39" s="16"/>
      <c r="G39" s="16"/>
      <c r="H39" s="17"/>
    </row>
    <row r="40" s="2" customFormat="1" ht="13.5" customHeight="1" spans="1:8">
      <c r="A40" s="12" t="s">
        <v>65</v>
      </c>
      <c r="B40" s="25" t="s">
        <v>46</v>
      </c>
      <c r="C40" s="26"/>
      <c r="D40" s="14"/>
      <c r="E40" s="15"/>
      <c r="F40" s="16"/>
      <c r="G40" s="16"/>
      <c r="H40" s="27"/>
    </row>
    <row r="41" s="2" customFormat="1" ht="13.5" customHeight="1" spans="1:8">
      <c r="A41" s="18"/>
      <c r="B41" s="19"/>
      <c r="C41" s="20"/>
      <c r="D41" s="21"/>
      <c r="E41" s="22"/>
      <c r="F41" s="23"/>
      <c r="G41" s="23"/>
      <c r="H41" s="24"/>
    </row>
    <row r="42" s="2" customFormat="1" ht="13.5" customHeight="1" spans="1:8">
      <c r="A42" s="12" t="s">
        <v>72</v>
      </c>
      <c r="B42" s="25" t="s">
        <v>73</v>
      </c>
      <c r="C42" s="26"/>
      <c r="D42" s="14"/>
      <c r="E42" s="15"/>
      <c r="F42" s="16"/>
      <c r="G42" s="16"/>
      <c r="H42" s="28"/>
    </row>
    <row r="43" s="2" customFormat="1" ht="13.5" customHeight="1" spans="1:8">
      <c r="A43" s="18"/>
      <c r="B43" s="19"/>
      <c r="C43" s="20"/>
      <c r="D43" s="21"/>
      <c r="E43" s="22"/>
      <c r="F43" s="23"/>
      <c r="G43" s="23"/>
      <c r="H43" s="24"/>
    </row>
    <row r="44" s="2" customFormat="1" ht="13.5" customHeight="1" spans="1:8">
      <c r="A44" s="12"/>
      <c r="B44" s="65" t="s">
        <v>74</v>
      </c>
      <c r="C44" s="66" t="s">
        <v>75</v>
      </c>
      <c r="D44" s="67">
        <v>9</v>
      </c>
      <c r="E44" s="68" t="s">
        <v>76</v>
      </c>
      <c r="F44" s="69"/>
      <c r="G44" s="69"/>
      <c r="H44" s="28" t="s">
        <v>77</v>
      </c>
    </row>
    <row r="45" s="2" customFormat="1" ht="13.5" customHeight="1" spans="1:8">
      <c r="A45" s="18"/>
      <c r="B45" s="19"/>
      <c r="C45" s="20"/>
      <c r="D45" s="21"/>
      <c r="E45" s="22"/>
      <c r="F45" s="23"/>
      <c r="G45" s="23"/>
      <c r="H45" s="29"/>
    </row>
    <row r="46" s="2" customFormat="1" ht="13.5" customHeight="1" spans="1:8">
      <c r="A46" s="12"/>
      <c r="B46" s="65" t="s">
        <v>78</v>
      </c>
      <c r="C46" s="66" t="s">
        <v>79</v>
      </c>
      <c r="D46" s="67">
        <v>8</v>
      </c>
      <c r="E46" s="68" t="s">
        <v>80</v>
      </c>
      <c r="F46" s="70"/>
      <c r="G46" s="69"/>
      <c r="H46" s="27"/>
    </row>
    <row r="47" s="2" customFormat="1" ht="13.5" customHeight="1" spans="1:9">
      <c r="A47" s="18"/>
      <c r="B47" s="19"/>
      <c r="C47" s="20"/>
      <c r="D47" s="21"/>
      <c r="E47" s="22"/>
      <c r="F47" s="23"/>
      <c r="G47" s="23"/>
      <c r="H47" s="29"/>
      <c r="I47" s="34"/>
    </row>
    <row r="48" s="2" customFormat="1" ht="13.5" customHeight="1" spans="1:10">
      <c r="A48" s="12"/>
      <c r="B48" s="71" t="s">
        <v>81</v>
      </c>
      <c r="C48" s="72" t="s">
        <v>82</v>
      </c>
      <c r="D48" s="67">
        <v>8</v>
      </c>
      <c r="E48" s="68" t="s">
        <v>83</v>
      </c>
      <c r="F48" s="70"/>
      <c r="G48" s="69"/>
      <c r="H48" s="28"/>
      <c r="I48" s="51"/>
      <c r="J48" s="52"/>
    </row>
    <row r="49" s="2" customFormat="1" ht="13.5" customHeight="1" spans="1:8">
      <c r="A49" s="18"/>
      <c r="B49" s="19"/>
      <c r="C49" s="20"/>
      <c r="D49" s="21"/>
      <c r="E49" s="22"/>
      <c r="F49" s="23"/>
      <c r="G49" s="23"/>
      <c r="H49" s="24"/>
    </row>
    <row r="50" s="2" customFormat="1" ht="13.5" customHeight="1" spans="1:8">
      <c r="A50" s="12"/>
      <c r="B50" s="65" t="s">
        <v>84</v>
      </c>
      <c r="C50" s="72" t="s">
        <v>85</v>
      </c>
      <c r="D50" s="67">
        <v>1</v>
      </c>
      <c r="E50" s="68" t="s">
        <v>76</v>
      </c>
      <c r="F50" s="70"/>
      <c r="G50" s="69"/>
      <c r="H50" s="28"/>
    </row>
    <row r="51" s="2" customFormat="1" ht="13.5" customHeight="1" spans="1:8">
      <c r="A51" s="18"/>
      <c r="B51" s="19"/>
      <c r="C51" s="20"/>
      <c r="D51" s="21"/>
      <c r="E51" s="22"/>
      <c r="F51" s="23"/>
      <c r="G51" s="32"/>
      <c r="H51" s="24"/>
    </row>
    <row r="52" s="2" customFormat="1" ht="13.5" customHeight="1" spans="1:10">
      <c r="A52" s="12"/>
      <c r="B52" s="65" t="s">
        <v>86</v>
      </c>
      <c r="C52" s="72" t="s">
        <v>87</v>
      </c>
      <c r="D52" s="67">
        <v>1</v>
      </c>
      <c r="E52" s="68" t="s">
        <v>76</v>
      </c>
      <c r="F52" s="70"/>
      <c r="G52" s="69"/>
      <c r="H52" s="28"/>
      <c r="I52" s="53"/>
      <c r="J52" s="54"/>
    </row>
    <row r="53" s="2" customFormat="1" ht="13.5" customHeight="1" spans="1:8">
      <c r="A53" s="18"/>
      <c r="B53" s="19"/>
      <c r="C53" s="20"/>
      <c r="D53" s="21"/>
      <c r="E53" s="22"/>
      <c r="F53" s="23"/>
      <c r="G53" s="23"/>
      <c r="H53" s="29"/>
    </row>
    <row r="54" s="2" customFormat="1" ht="13.5" customHeight="1" spans="1:9">
      <c r="A54" s="12"/>
      <c r="B54" s="65" t="s">
        <v>88</v>
      </c>
      <c r="C54" s="66" t="s">
        <v>89</v>
      </c>
      <c r="D54" s="67">
        <v>1</v>
      </c>
      <c r="E54" s="68" t="s">
        <v>90</v>
      </c>
      <c r="F54" s="70"/>
      <c r="G54" s="69"/>
      <c r="H54" s="33" t="s">
        <v>91</v>
      </c>
      <c r="I54" s="2">
        <f>G54-I58-I56</f>
        <v>0</v>
      </c>
    </row>
    <row r="55" s="2" customFormat="1" ht="13.5" customHeight="1" spans="1:8">
      <c r="A55" s="43"/>
      <c r="B55" s="44"/>
      <c r="C55" s="45"/>
      <c r="D55" s="21"/>
      <c r="E55" s="22"/>
      <c r="F55" s="73"/>
      <c r="G55" s="23"/>
      <c r="H55" s="46"/>
    </row>
    <row r="56" s="2" customFormat="1" ht="13.5" customHeight="1" spans="1:9">
      <c r="A56" s="47"/>
      <c r="B56" s="65" t="s">
        <v>92</v>
      </c>
      <c r="C56" s="66" t="s">
        <v>93</v>
      </c>
      <c r="D56" s="67">
        <v>1</v>
      </c>
      <c r="E56" s="68" t="s">
        <v>76</v>
      </c>
      <c r="F56" s="74"/>
      <c r="G56" s="69"/>
      <c r="H56" s="48"/>
      <c r="I56" s="2">
        <f>G56</f>
        <v>0</v>
      </c>
    </row>
    <row r="57" s="2" customFormat="1" ht="13.5" customHeight="1" spans="1:8">
      <c r="A57" s="18"/>
      <c r="B57" s="19"/>
      <c r="C57" s="20"/>
      <c r="D57" s="21"/>
      <c r="E57" s="22"/>
      <c r="F57" s="73"/>
      <c r="G57" s="23"/>
      <c r="H57" s="24"/>
    </row>
    <row r="58" s="2" customFormat="1" ht="13.5" customHeight="1" spans="1:9">
      <c r="A58" s="12"/>
      <c r="B58" s="65" t="s">
        <v>94</v>
      </c>
      <c r="C58" s="66" t="s">
        <v>87</v>
      </c>
      <c r="D58" s="67">
        <v>3</v>
      </c>
      <c r="E58" s="68" t="s">
        <v>76</v>
      </c>
      <c r="F58" s="74"/>
      <c r="G58" s="69"/>
      <c r="H58" s="27"/>
      <c r="I58" s="2">
        <f>G58</f>
        <v>0</v>
      </c>
    </row>
    <row r="59" s="2" customFormat="1" ht="13.5" customHeight="1" spans="1:8">
      <c r="A59" s="18"/>
      <c r="B59" s="75"/>
      <c r="C59" s="76"/>
      <c r="D59" s="77"/>
      <c r="E59" s="78"/>
      <c r="F59" s="79"/>
      <c r="G59" s="80"/>
      <c r="H59" s="24"/>
    </row>
    <row r="60" s="2" customFormat="1" ht="13.5" customHeight="1" spans="1:8">
      <c r="A60" s="12"/>
      <c r="B60" s="65" t="s">
        <v>95</v>
      </c>
      <c r="C60" s="66" t="s">
        <v>96</v>
      </c>
      <c r="D60" s="81">
        <v>120</v>
      </c>
      <c r="E60" s="68" t="s">
        <v>97</v>
      </c>
      <c r="F60" s="70"/>
      <c r="G60" s="69"/>
      <c r="H60" s="28"/>
    </row>
    <row r="61" s="2" customFormat="1" ht="13.5" customHeight="1" spans="1:8">
      <c r="A61" s="18"/>
      <c r="B61" s="75"/>
      <c r="C61" s="76"/>
      <c r="D61" s="77"/>
      <c r="E61" s="78"/>
      <c r="F61" s="79"/>
      <c r="G61" s="80"/>
      <c r="H61" s="24"/>
    </row>
    <row r="62" s="2" customFormat="1" ht="13.5" customHeight="1" spans="1:8">
      <c r="A62" s="12"/>
      <c r="B62" s="65" t="s">
        <v>95</v>
      </c>
      <c r="C62" s="82" t="s">
        <v>98</v>
      </c>
      <c r="D62" s="67">
        <v>220</v>
      </c>
      <c r="E62" s="68" t="s">
        <v>97</v>
      </c>
      <c r="F62" s="70"/>
      <c r="G62" s="69"/>
      <c r="H62" s="28"/>
    </row>
    <row r="63" s="2" customFormat="1" ht="13.5" customHeight="1" spans="1:8">
      <c r="A63" s="18"/>
      <c r="B63" s="75"/>
      <c r="C63" s="76"/>
      <c r="D63" s="77"/>
      <c r="E63" s="78"/>
      <c r="F63" s="79"/>
      <c r="G63" s="80"/>
      <c r="H63" s="29"/>
    </row>
    <row r="64" s="2" customFormat="1" ht="13.5" customHeight="1" spans="1:8">
      <c r="A64" s="12"/>
      <c r="B64" s="65" t="s">
        <v>95</v>
      </c>
      <c r="C64" s="66" t="s">
        <v>99</v>
      </c>
      <c r="D64" s="67">
        <v>100</v>
      </c>
      <c r="E64" s="68" t="s">
        <v>97</v>
      </c>
      <c r="F64" s="70"/>
      <c r="G64" s="69"/>
      <c r="H64" s="27"/>
    </row>
    <row r="65" s="2" customFormat="1" ht="13.5" customHeight="1" spans="1:9">
      <c r="A65" s="18"/>
      <c r="B65" s="75"/>
      <c r="C65" s="76"/>
      <c r="D65" s="77"/>
      <c r="E65" s="78"/>
      <c r="F65" s="79"/>
      <c r="G65" s="80"/>
      <c r="H65" s="29"/>
      <c r="I65" s="34"/>
    </row>
    <row r="66" s="2" customFormat="1" ht="13.5" customHeight="1" spans="1:10">
      <c r="A66" s="12"/>
      <c r="B66" s="65" t="s">
        <v>100</v>
      </c>
      <c r="C66" s="66" t="s">
        <v>101</v>
      </c>
      <c r="D66" s="67">
        <v>300</v>
      </c>
      <c r="E66" s="68" t="s">
        <v>97</v>
      </c>
      <c r="F66" s="70"/>
      <c r="G66" s="69"/>
      <c r="H66" s="28"/>
      <c r="I66" s="51"/>
      <c r="J66" s="52"/>
    </row>
    <row r="67" s="2" customFormat="1" ht="13.5" customHeight="1" spans="1:8">
      <c r="A67" s="18"/>
      <c r="B67" s="19"/>
      <c r="C67" s="20"/>
      <c r="D67" s="21"/>
      <c r="E67" s="22"/>
      <c r="F67" s="23"/>
      <c r="G67" s="23"/>
      <c r="H67" s="24"/>
    </row>
    <row r="68" s="2" customFormat="1" ht="13.5" customHeight="1" spans="1:8">
      <c r="A68" s="12"/>
      <c r="B68" s="65" t="s">
        <v>102</v>
      </c>
      <c r="C68" s="66" t="s">
        <v>103</v>
      </c>
      <c r="D68" s="67">
        <v>13</v>
      </c>
      <c r="E68" s="68" t="s">
        <v>97</v>
      </c>
      <c r="F68" s="83"/>
      <c r="G68" s="69"/>
      <c r="H68" s="28"/>
    </row>
    <row r="69" s="2" customFormat="1" ht="13.5" customHeight="1" spans="1:8">
      <c r="A69" s="18"/>
      <c r="B69" s="19"/>
      <c r="C69" s="20"/>
      <c r="D69" s="21"/>
      <c r="E69" s="22"/>
      <c r="F69" s="23"/>
      <c r="G69" s="32"/>
      <c r="H69" s="24"/>
    </row>
    <row r="70" s="2" customFormat="1" ht="13.5" customHeight="1" spans="1:10">
      <c r="A70" s="12"/>
      <c r="B70" s="71" t="s">
        <v>102</v>
      </c>
      <c r="C70" s="66" t="s">
        <v>104</v>
      </c>
      <c r="D70" s="67">
        <v>8</v>
      </c>
      <c r="E70" s="68" t="s">
        <v>83</v>
      </c>
      <c r="F70" s="70"/>
      <c r="G70" s="69"/>
      <c r="H70" s="28"/>
      <c r="I70" s="53"/>
      <c r="J70" s="54"/>
    </row>
    <row r="71" s="2" customFormat="1" ht="13.5" customHeight="1" spans="1:8">
      <c r="A71" s="18"/>
      <c r="B71" s="19"/>
      <c r="C71" s="20"/>
      <c r="D71" s="21"/>
      <c r="E71" s="22"/>
      <c r="F71" s="23"/>
      <c r="G71" s="23"/>
      <c r="H71" s="29"/>
    </row>
    <row r="72" s="2" customFormat="1" ht="13.5" customHeight="1" spans="1:8">
      <c r="A72" s="12"/>
      <c r="B72" s="25"/>
      <c r="C72" s="31"/>
      <c r="D72" s="14"/>
      <c r="E72" s="15"/>
      <c r="F72" s="16"/>
      <c r="G72" s="16"/>
      <c r="H72" s="33"/>
    </row>
    <row r="73" s="2" customFormat="1" ht="13.5" customHeight="1" spans="1:8">
      <c r="A73" s="43"/>
      <c r="B73" s="44"/>
      <c r="C73" s="45"/>
      <c r="D73" s="21"/>
      <c r="E73" s="22"/>
      <c r="F73" s="23"/>
      <c r="G73" s="23"/>
      <c r="H73" s="46"/>
    </row>
    <row r="74" s="2" customFormat="1" ht="13.5" customHeight="1" spans="1:8">
      <c r="A74" s="59"/>
      <c r="B74" s="60" t="s">
        <v>105</v>
      </c>
      <c r="C74" s="61"/>
      <c r="D74" s="39"/>
      <c r="E74" s="40"/>
      <c r="F74" s="41"/>
      <c r="G74" s="41"/>
      <c r="H74" s="62"/>
    </row>
    <row r="75" s="1" customFormat="1" ht="23.1" customHeight="1" spans="1:8">
      <c r="A75" s="7" t="s">
        <v>38</v>
      </c>
      <c r="B75" s="8"/>
      <c r="C75" s="9" t="s">
        <v>39</v>
      </c>
      <c r="D75" s="10" t="s">
        <v>40</v>
      </c>
      <c r="E75" s="9" t="s">
        <v>41</v>
      </c>
      <c r="F75" s="11" t="s">
        <v>42</v>
      </c>
      <c r="G75" s="11" t="s">
        <v>43</v>
      </c>
      <c r="H75" s="7" t="s">
        <v>44</v>
      </c>
    </row>
    <row r="76" s="2" customFormat="1" ht="13.5" customHeight="1" spans="1:8">
      <c r="A76" s="12"/>
      <c r="B76" s="25"/>
      <c r="C76" s="26"/>
      <c r="D76" s="14"/>
      <c r="E76" s="15"/>
      <c r="F76" s="16"/>
      <c r="G76" s="16"/>
      <c r="H76" s="17"/>
    </row>
    <row r="77" s="2" customFormat="1" ht="13.5" customHeight="1" spans="1:8">
      <c r="A77" s="12" t="s">
        <v>72</v>
      </c>
      <c r="B77" s="25" t="s">
        <v>73</v>
      </c>
      <c r="C77" s="26"/>
      <c r="D77" s="14"/>
      <c r="E77" s="15"/>
      <c r="F77" s="16"/>
      <c r="G77" s="16"/>
      <c r="H77" s="27"/>
    </row>
    <row r="78" s="2" customFormat="1" ht="13.5" customHeight="1" spans="1:8">
      <c r="A78" s="18"/>
      <c r="B78" s="75"/>
      <c r="C78" s="76"/>
      <c r="D78" s="77"/>
      <c r="E78" s="78"/>
      <c r="F78" s="79"/>
      <c r="G78" s="80"/>
      <c r="H78" s="24"/>
    </row>
    <row r="79" s="2" customFormat="1" ht="13.5" customHeight="1" spans="1:8">
      <c r="A79" s="12"/>
      <c r="B79" s="65" t="s">
        <v>106</v>
      </c>
      <c r="C79" s="66" t="s">
        <v>104</v>
      </c>
      <c r="D79" s="67">
        <v>8</v>
      </c>
      <c r="E79" s="68" t="s">
        <v>80</v>
      </c>
      <c r="F79" s="70"/>
      <c r="G79" s="69"/>
      <c r="H79" s="28"/>
    </row>
    <row r="80" s="2" customFormat="1" ht="13.5" customHeight="1" spans="1:8">
      <c r="A80" s="18"/>
      <c r="B80" s="75"/>
      <c r="C80" s="76"/>
      <c r="D80" s="77"/>
      <c r="E80" s="78"/>
      <c r="F80" s="79"/>
      <c r="G80" s="80"/>
      <c r="H80" s="24"/>
    </row>
    <row r="81" s="2" customFormat="1" ht="13.5" customHeight="1" spans="1:8">
      <c r="A81" s="12"/>
      <c r="B81" s="84" t="s">
        <v>107</v>
      </c>
      <c r="C81" s="66" t="s">
        <v>108</v>
      </c>
      <c r="D81" s="67">
        <v>100</v>
      </c>
      <c r="E81" s="68" t="s">
        <v>97</v>
      </c>
      <c r="F81" s="70"/>
      <c r="G81" s="69"/>
      <c r="H81" s="28"/>
    </row>
    <row r="82" s="2" customFormat="1" ht="13.5" customHeight="1" spans="1:8">
      <c r="A82" s="18"/>
      <c r="B82" s="75"/>
      <c r="C82" s="76"/>
      <c r="D82" s="77"/>
      <c r="E82" s="78"/>
      <c r="F82" s="79"/>
      <c r="G82" s="80"/>
      <c r="H82" s="29"/>
    </row>
    <row r="83" s="2" customFormat="1" ht="13.5" customHeight="1" spans="1:8">
      <c r="A83" s="12"/>
      <c r="B83" s="71" t="s">
        <v>107</v>
      </c>
      <c r="C83" s="72" t="s">
        <v>109</v>
      </c>
      <c r="D83" s="67">
        <v>300</v>
      </c>
      <c r="E83" s="68" t="s">
        <v>97</v>
      </c>
      <c r="F83" s="70"/>
      <c r="G83" s="69"/>
      <c r="H83" s="27"/>
    </row>
    <row r="84" s="2" customFormat="1" ht="13.5" customHeight="1" spans="1:9">
      <c r="A84" s="18"/>
      <c r="B84" s="75"/>
      <c r="C84" s="76"/>
      <c r="D84" s="77"/>
      <c r="E84" s="78"/>
      <c r="F84" s="79"/>
      <c r="G84" s="80"/>
      <c r="H84" s="29"/>
      <c r="I84" s="34"/>
    </row>
    <row r="85" s="2" customFormat="1" ht="13.5" customHeight="1" spans="1:10">
      <c r="A85" s="12"/>
      <c r="B85" s="65" t="s">
        <v>110</v>
      </c>
      <c r="C85" s="72"/>
      <c r="D85" s="67">
        <v>1</v>
      </c>
      <c r="E85" s="68" t="s">
        <v>47</v>
      </c>
      <c r="F85" s="70"/>
      <c r="G85" s="69"/>
      <c r="H85" s="28"/>
      <c r="I85" s="51"/>
      <c r="J85" s="52"/>
    </row>
    <row r="86" s="2" customFormat="1" ht="13.5" customHeight="1" spans="1:8">
      <c r="A86" s="18"/>
      <c r="B86" s="75"/>
      <c r="C86" s="76"/>
      <c r="D86" s="77"/>
      <c r="E86" s="78"/>
      <c r="F86" s="79"/>
      <c r="G86" s="80"/>
      <c r="H86" s="24"/>
    </row>
    <row r="87" s="2" customFormat="1" ht="13.5" customHeight="1" spans="1:8">
      <c r="A87" s="12"/>
      <c r="B87" s="65" t="s">
        <v>111</v>
      </c>
      <c r="C87" s="72" t="s">
        <v>112</v>
      </c>
      <c r="D87" s="67">
        <v>4</v>
      </c>
      <c r="E87" s="68" t="s">
        <v>80</v>
      </c>
      <c r="F87" s="70"/>
      <c r="G87" s="69"/>
      <c r="H87" s="28"/>
    </row>
    <row r="88" s="2" customFormat="1" ht="13.5" customHeight="1" spans="1:8">
      <c r="A88" s="18"/>
      <c r="B88" s="19"/>
      <c r="C88" s="20"/>
      <c r="D88" s="21"/>
      <c r="E88" s="22"/>
      <c r="F88" s="23"/>
      <c r="G88" s="32"/>
      <c r="H88" s="24"/>
    </row>
    <row r="89" s="2" customFormat="1" ht="13.5" customHeight="1" spans="1:10">
      <c r="A89" s="12"/>
      <c r="B89" s="25" t="s">
        <v>113</v>
      </c>
      <c r="C89" s="26" t="s">
        <v>114</v>
      </c>
      <c r="D89" s="67">
        <v>5</v>
      </c>
      <c r="E89" s="68" t="s">
        <v>80</v>
      </c>
      <c r="F89" s="70"/>
      <c r="G89" s="69"/>
      <c r="H89" s="28"/>
      <c r="I89" s="53"/>
      <c r="J89" s="54"/>
    </row>
    <row r="90" s="2" customFormat="1" ht="13.5" customHeight="1" spans="1:8">
      <c r="A90" s="18"/>
      <c r="B90" s="19"/>
      <c r="C90" s="20"/>
      <c r="D90" s="21"/>
      <c r="E90" s="22"/>
      <c r="F90" s="23"/>
      <c r="G90" s="32"/>
      <c r="H90" s="29"/>
    </row>
    <row r="91" s="2" customFormat="1" ht="13.5" customHeight="1" spans="1:8">
      <c r="A91" s="12"/>
      <c r="B91" s="85" t="s">
        <v>115</v>
      </c>
      <c r="C91" s="31"/>
      <c r="D91" s="14">
        <v>1</v>
      </c>
      <c r="E91" s="15" t="s">
        <v>47</v>
      </c>
      <c r="F91" s="16"/>
      <c r="G91" s="69"/>
      <c r="H91" s="33"/>
    </row>
    <row r="92" s="2" customFormat="1" ht="13.5" customHeight="1" spans="1:8">
      <c r="A92" s="43"/>
      <c r="B92" s="19"/>
      <c r="C92" s="45"/>
      <c r="D92" s="21"/>
      <c r="E92" s="22"/>
      <c r="F92" s="23"/>
      <c r="G92" s="32"/>
      <c r="H92" s="46"/>
    </row>
    <row r="93" s="2" customFormat="1" ht="13.5" customHeight="1" spans="1:8">
      <c r="A93" s="47"/>
      <c r="B93" s="25" t="s">
        <v>116</v>
      </c>
      <c r="C93" s="13" t="s">
        <v>117</v>
      </c>
      <c r="D93" s="14">
        <v>11</v>
      </c>
      <c r="E93" s="15" t="s">
        <v>97</v>
      </c>
      <c r="F93" s="16"/>
      <c r="G93" s="69"/>
      <c r="H93" s="48"/>
    </row>
    <row r="94" s="2" customFormat="1" ht="13.5" customHeight="1" spans="1:8">
      <c r="A94" s="18"/>
      <c r="B94" s="19"/>
      <c r="C94" s="20"/>
      <c r="D94" s="21"/>
      <c r="E94" s="22"/>
      <c r="F94" s="23"/>
      <c r="G94" s="23"/>
      <c r="H94" s="24"/>
    </row>
    <row r="95" s="2" customFormat="1" ht="13.5" customHeight="1" spans="1:8">
      <c r="A95" s="12"/>
      <c r="B95" s="25"/>
      <c r="C95" s="26"/>
      <c r="D95" s="14"/>
      <c r="E95" s="15"/>
      <c r="F95" s="16"/>
      <c r="G95" s="16"/>
      <c r="H95" s="27"/>
    </row>
    <row r="96" s="2" customFormat="1" ht="13.5" customHeight="1" spans="1:8">
      <c r="A96" s="18"/>
      <c r="B96" s="19"/>
      <c r="C96" s="20"/>
      <c r="D96" s="21"/>
      <c r="E96" s="22"/>
      <c r="F96" s="23"/>
      <c r="G96" s="23"/>
      <c r="H96" s="24"/>
    </row>
    <row r="97" s="2" customFormat="1" ht="13.5" customHeight="1" spans="1:8">
      <c r="A97" s="12"/>
      <c r="B97" s="25"/>
      <c r="C97" s="26"/>
      <c r="D97" s="14"/>
      <c r="E97" s="15"/>
      <c r="F97" s="16"/>
      <c r="G97" s="16"/>
      <c r="H97" s="28"/>
    </row>
    <row r="98" s="2" customFormat="1" ht="13.5" customHeight="1" spans="1:8">
      <c r="A98" s="18"/>
      <c r="B98" s="19"/>
      <c r="C98" s="20"/>
      <c r="D98" s="21"/>
      <c r="E98" s="22"/>
      <c r="F98" s="23"/>
      <c r="G98" s="32"/>
      <c r="H98" s="24"/>
    </row>
    <row r="99" s="2" customFormat="1" ht="13.5" customHeight="1" spans="1:10">
      <c r="A99" s="12"/>
      <c r="B99" s="25"/>
      <c r="C99" s="26"/>
      <c r="D99" s="14"/>
      <c r="E99" s="15"/>
      <c r="F99" s="16"/>
      <c r="G99" s="30"/>
      <c r="H99" s="28"/>
      <c r="I99" s="53"/>
      <c r="J99" s="54"/>
    </row>
    <row r="100" s="2" customFormat="1" ht="13.5" customHeight="1" spans="1:8">
      <c r="A100" s="18"/>
      <c r="B100" s="19"/>
      <c r="C100" s="20"/>
      <c r="D100" s="21"/>
      <c r="E100" s="22"/>
      <c r="F100" s="23"/>
      <c r="G100" s="23"/>
      <c r="H100" s="29"/>
    </row>
    <row r="101" s="2" customFormat="1" ht="13.5" customHeight="1" spans="1:8">
      <c r="A101" s="12"/>
      <c r="B101" s="25"/>
      <c r="C101" s="26"/>
      <c r="D101" s="14"/>
      <c r="E101" s="15"/>
      <c r="F101" s="16"/>
      <c r="G101" s="16"/>
      <c r="H101" s="27"/>
    </row>
    <row r="102" s="2" customFormat="1" ht="13.5" customHeight="1" spans="1:8">
      <c r="A102" s="18"/>
      <c r="B102" s="19"/>
      <c r="C102" s="20"/>
      <c r="D102" s="21"/>
      <c r="E102" s="22"/>
      <c r="F102" s="23"/>
      <c r="G102" s="23"/>
      <c r="H102" s="29"/>
    </row>
    <row r="103" s="2" customFormat="1" ht="13.5" customHeight="1" spans="1:8">
      <c r="A103" s="12"/>
      <c r="B103" s="25"/>
      <c r="C103" s="26"/>
      <c r="D103" s="14"/>
      <c r="E103" s="15"/>
      <c r="F103" s="16"/>
      <c r="G103" s="16"/>
      <c r="H103" s="27"/>
    </row>
    <row r="104" s="2" customFormat="1" ht="13.5" customHeight="1" spans="1:8">
      <c r="A104" s="18"/>
      <c r="B104" s="19"/>
      <c r="C104" s="20"/>
      <c r="D104" s="21"/>
      <c r="E104" s="22"/>
      <c r="F104" s="23"/>
      <c r="G104" s="23"/>
      <c r="H104" s="24"/>
    </row>
    <row r="105" s="2" customFormat="1" ht="13.5" customHeight="1" spans="1:8">
      <c r="A105" s="12"/>
      <c r="B105" s="25"/>
      <c r="C105" s="31"/>
      <c r="D105" s="14"/>
      <c r="E105" s="15"/>
      <c r="F105" s="16"/>
      <c r="G105" s="16"/>
      <c r="H105" s="28"/>
    </row>
    <row r="106" s="2" customFormat="1" ht="13.5" customHeight="1" spans="1:8">
      <c r="A106" s="18"/>
      <c r="B106" s="19"/>
      <c r="C106" s="20"/>
      <c r="D106" s="21"/>
      <c r="E106" s="22"/>
      <c r="F106" s="23"/>
      <c r="G106" s="23"/>
      <c r="H106" s="24"/>
    </row>
    <row r="107" s="2" customFormat="1" ht="13.5" customHeight="1" spans="1:8">
      <c r="A107" s="12"/>
      <c r="B107" s="25"/>
      <c r="C107" s="63"/>
      <c r="D107" s="14"/>
      <c r="E107" s="15"/>
      <c r="F107" s="16"/>
      <c r="G107" s="30"/>
      <c r="H107" s="28"/>
    </row>
    <row r="108" s="2" customFormat="1" ht="13.5" customHeight="1" spans="1:8">
      <c r="A108" s="18"/>
      <c r="B108" s="19"/>
      <c r="C108" s="20"/>
      <c r="D108" s="21"/>
      <c r="E108" s="22"/>
      <c r="F108" s="23"/>
      <c r="G108" s="23"/>
      <c r="H108" s="29"/>
    </row>
    <row r="109" s="2" customFormat="1" ht="13.5" customHeight="1" spans="1:8">
      <c r="A109" s="12"/>
      <c r="B109" s="25"/>
      <c r="C109" s="31"/>
      <c r="D109" s="14"/>
      <c r="E109" s="15"/>
      <c r="F109" s="16"/>
      <c r="G109" s="16"/>
      <c r="H109" s="33"/>
    </row>
    <row r="110" s="2" customFormat="1" ht="13.5" customHeight="1" spans="1:8">
      <c r="A110" s="43"/>
      <c r="B110" s="44"/>
      <c r="C110" s="45"/>
      <c r="D110" s="21"/>
      <c r="E110" s="22"/>
      <c r="F110" s="23"/>
      <c r="G110" s="23"/>
      <c r="H110" s="46"/>
    </row>
    <row r="111" s="2" customFormat="1" ht="13.5" customHeight="1" spans="1:8">
      <c r="A111" s="59"/>
      <c r="B111" s="60" t="s">
        <v>105</v>
      </c>
      <c r="C111" s="61"/>
      <c r="D111" s="39"/>
      <c r="E111" s="40"/>
      <c r="F111" s="41"/>
      <c r="G111" s="41"/>
      <c r="H111" s="62"/>
    </row>
    <row r="112" s="1" customFormat="1" ht="23.1" customHeight="1" spans="1:8">
      <c r="A112" s="7" t="s">
        <v>38</v>
      </c>
      <c r="B112" s="8"/>
      <c r="C112" s="9" t="s">
        <v>39</v>
      </c>
      <c r="D112" s="10" t="s">
        <v>40</v>
      </c>
      <c r="E112" s="9" t="s">
        <v>41</v>
      </c>
      <c r="F112" s="11" t="s">
        <v>42</v>
      </c>
      <c r="G112" s="11" t="s">
        <v>43</v>
      </c>
      <c r="H112" s="7" t="s">
        <v>44</v>
      </c>
    </row>
    <row r="113" s="2" customFormat="1" ht="13.9" customHeight="1" spans="1:8">
      <c r="A113" s="12"/>
      <c r="C113" s="13"/>
      <c r="D113" s="14"/>
      <c r="E113" s="15"/>
      <c r="F113" s="16"/>
      <c r="G113" s="16"/>
      <c r="H113" s="17"/>
    </row>
    <row r="114" s="2" customFormat="1" ht="13.9" customHeight="1" spans="1:8">
      <c r="A114" s="12" t="s">
        <v>118</v>
      </c>
      <c r="B114" s="2" t="s">
        <v>119</v>
      </c>
      <c r="C114" s="13"/>
      <c r="D114" s="14"/>
      <c r="E114" s="15"/>
      <c r="F114" s="16"/>
      <c r="G114" s="16"/>
      <c r="H114" s="17"/>
    </row>
    <row r="115" s="2" customFormat="1" ht="13.9" customHeight="1" spans="1:9">
      <c r="A115" s="18"/>
      <c r="B115" s="19"/>
      <c r="C115" s="20"/>
      <c r="D115" s="21"/>
      <c r="E115" s="22"/>
      <c r="F115" s="23"/>
      <c r="G115" s="23"/>
      <c r="H115" s="24"/>
      <c r="I115" s="49"/>
    </row>
    <row r="116" s="2" customFormat="1" ht="13.9" customHeight="1" spans="1:8">
      <c r="A116" s="12"/>
      <c r="B116" s="86" t="s">
        <v>120</v>
      </c>
      <c r="C116" s="66"/>
      <c r="D116" s="67">
        <v>1</v>
      </c>
      <c r="E116" s="68" t="s">
        <v>47</v>
      </c>
      <c r="F116" s="70"/>
      <c r="G116" s="69"/>
      <c r="H116" s="27"/>
    </row>
    <row r="117" s="2" customFormat="1" ht="13.9" customHeight="1" spans="1:8">
      <c r="A117" s="18"/>
      <c r="B117" s="19"/>
      <c r="C117" s="20"/>
      <c r="D117" s="21"/>
      <c r="E117" s="22"/>
      <c r="F117" s="23"/>
      <c r="G117" s="23"/>
      <c r="H117" s="24"/>
    </row>
    <row r="118" s="2" customFormat="1" ht="13.9" customHeight="1" spans="1:8">
      <c r="A118" s="12"/>
      <c r="B118" s="25" t="s">
        <v>121</v>
      </c>
      <c r="C118" s="26" t="s">
        <v>122</v>
      </c>
      <c r="D118" s="14">
        <v>2</v>
      </c>
      <c r="E118" s="15" t="s">
        <v>123</v>
      </c>
      <c r="F118" s="70"/>
      <c r="G118" s="69"/>
      <c r="H118" s="28"/>
    </row>
    <row r="119" s="2" customFormat="1" ht="13.9" customHeight="1" spans="1:8">
      <c r="A119" s="18"/>
      <c r="B119" s="19"/>
      <c r="C119" s="20"/>
      <c r="D119" s="21"/>
      <c r="E119" s="22"/>
      <c r="F119" s="23"/>
      <c r="G119" s="23"/>
      <c r="H119" s="24"/>
    </row>
    <row r="120" s="2" customFormat="1" ht="13.9" customHeight="1" spans="1:9">
      <c r="A120" s="12"/>
      <c r="B120" s="25" t="s">
        <v>124</v>
      </c>
      <c r="C120" s="26" t="s">
        <v>125</v>
      </c>
      <c r="D120" s="14">
        <v>2</v>
      </c>
      <c r="E120" s="15" t="s">
        <v>123</v>
      </c>
      <c r="F120" s="16"/>
      <c r="G120" s="69"/>
      <c r="H120" s="28"/>
      <c r="I120" s="50"/>
    </row>
    <row r="121" s="2" customFormat="1" ht="13.9" customHeight="1" spans="1:8">
      <c r="A121" s="18"/>
      <c r="B121" s="19"/>
      <c r="C121" s="20"/>
      <c r="D121" s="21"/>
      <c r="E121" s="22"/>
      <c r="F121" s="23"/>
      <c r="G121" s="23"/>
      <c r="H121" s="29"/>
    </row>
    <row r="122" s="2" customFormat="1" ht="13.9" customHeight="1" spans="1:9">
      <c r="A122" s="12"/>
      <c r="B122" s="34"/>
      <c r="C122" s="26"/>
      <c r="D122" s="14"/>
      <c r="E122" s="15"/>
      <c r="F122" s="16"/>
      <c r="G122" s="16"/>
      <c r="H122" s="27"/>
      <c r="I122" s="25"/>
    </row>
    <row r="123" s="2" customFormat="1" ht="13.9" customHeight="1" spans="1:9">
      <c r="A123" s="18"/>
      <c r="B123" s="19"/>
      <c r="C123" s="20"/>
      <c r="D123" s="21"/>
      <c r="E123" s="22"/>
      <c r="F123" s="23"/>
      <c r="G123" s="23"/>
      <c r="H123" s="29"/>
      <c r="I123" s="34"/>
    </row>
    <row r="124" s="2" customFormat="1" ht="13.9" customHeight="1" spans="1:10">
      <c r="A124" s="12"/>
      <c r="B124" s="25"/>
      <c r="C124" s="26"/>
      <c r="D124" s="14"/>
      <c r="E124" s="15"/>
      <c r="F124" s="16"/>
      <c r="G124" s="30"/>
      <c r="H124" s="28"/>
      <c r="I124" s="51"/>
      <c r="J124" s="52"/>
    </row>
    <row r="125" s="2" customFormat="1" ht="13.9" customHeight="1" spans="1:9">
      <c r="A125" s="18"/>
      <c r="B125" s="19"/>
      <c r="C125" s="20"/>
      <c r="D125" s="21"/>
      <c r="E125" s="22"/>
      <c r="F125" s="23"/>
      <c r="G125" s="23"/>
      <c r="H125" s="24"/>
      <c r="I125" s="34"/>
    </row>
    <row r="126" s="2" customFormat="1" ht="13.9" customHeight="1" spans="1:10">
      <c r="A126" s="12"/>
      <c r="B126" s="34"/>
      <c r="C126" s="31"/>
      <c r="D126" s="14"/>
      <c r="E126" s="15"/>
      <c r="F126" s="16"/>
      <c r="G126" s="16"/>
      <c r="H126" s="28"/>
      <c r="I126" s="51"/>
      <c r="J126" s="52"/>
    </row>
    <row r="127" s="2" customFormat="1" ht="13.9" customHeight="1" spans="1:8">
      <c r="A127" s="18"/>
      <c r="B127" s="19"/>
      <c r="C127" s="20"/>
      <c r="D127" s="21"/>
      <c r="E127" s="22"/>
      <c r="F127" s="23"/>
      <c r="G127" s="32"/>
      <c r="H127" s="24"/>
    </row>
    <row r="128" s="2" customFormat="1" ht="13.9" customHeight="1" spans="1:10">
      <c r="A128" s="12"/>
      <c r="B128" s="25"/>
      <c r="C128" s="26"/>
      <c r="D128" s="14"/>
      <c r="E128" s="15"/>
      <c r="F128" s="16"/>
      <c r="G128" s="30"/>
      <c r="H128" s="28"/>
      <c r="I128" s="53"/>
      <c r="J128" s="54"/>
    </row>
    <row r="129" s="2" customFormat="1" ht="13.9" customHeight="1" spans="1:8">
      <c r="A129" s="18"/>
      <c r="B129" s="19"/>
      <c r="C129" s="20"/>
      <c r="D129" s="21"/>
      <c r="E129" s="22"/>
      <c r="F129" s="23"/>
      <c r="G129" s="23"/>
      <c r="H129" s="29"/>
    </row>
    <row r="130" s="2" customFormat="1" ht="13.9" customHeight="1" spans="1:10">
      <c r="A130" s="12"/>
      <c r="B130" s="34"/>
      <c r="C130" s="31"/>
      <c r="D130" s="14"/>
      <c r="E130" s="15"/>
      <c r="F130" s="16"/>
      <c r="G130" s="16"/>
      <c r="H130" s="33"/>
      <c r="I130" s="53"/>
      <c r="J130" s="54"/>
    </row>
    <row r="131" s="2" customFormat="1" ht="13.9" customHeight="1" spans="1:8">
      <c r="A131" s="18"/>
      <c r="B131" s="19"/>
      <c r="C131" s="20"/>
      <c r="D131" s="21"/>
      <c r="E131" s="22"/>
      <c r="F131" s="23"/>
      <c r="G131" s="23"/>
      <c r="H131" s="29"/>
    </row>
    <row r="132" s="2" customFormat="1" ht="13.9" customHeight="1" spans="1:8">
      <c r="A132" s="12"/>
      <c r="B132" s="25"/>
      <c r="C132" s="31"/>
      <c r="D132" s="14"/>
      <c r="E132" s="15"/>
      <c r="F132" s="16"/>
      <c r="G132" s="16"/>
      <c r="H132" s="33"/>
    </row>
    <row r="133" s="2" customFormat="1" ht="13.9" customHeight="1" spans="1:8">
      <c r="A133" s="18"/>
      <c r="B133" s="19"/>
      <c r="C133" s="20"/>
      <c r="D133" s="21"/>
      <c r="E133" s="22"/>
      <c r="F133" s="23"/>
      <c r="G133" s="23"/>
      <c r="H133" s="24"/>
    </row>
    <row r="134" s="2" customFormat="1" ht="13.9" customHeight="1" spans="1:10">
      <c r="A134" s="12"/>
      <c r="B134" s="25"/>
      <c r="C134" s="26"/>
      <c r="D134" s="14"/>
      <c r="E134" s="15"/>
      <c r="F134" s="16"/>
      <c r="G134" s="16"/>
      <c r="H134" s="27"/>
      <c r="I134" s="53"/>
      <c r="J134" s="54"/>
    </row>
    <row r="135" s="2" customFormat="1" ht="13.9" customHeight="1" spans="1:12">
      <c r="A135" s="18"/>
      <c r="B135" s="19"/>
      <c r="C135" s="20"/>
      <c r="D135" s="21"/>
      <c r="E135" s="22"/>
      <c r="F135" s="23"/>
      <c r="G135" s="23"/>
      <c r="H135" s="24"/>
      <c r="K135" s="48"/>
      <c r="L135" s="48"/>
    </row>
    <row r="136" s="2" customFormat="1" ht="13.9" customHeight="1" spans="1:8">
      <c r="A136" s="12"/>
      <c r="B136" s="25"/>
      <c r="C136" s="26"/>
      <c r="D136" s="14"/>
      <c r="E136" s="15"/>
      <c r="F136" s="16"/>
      <c r="G136" s="16"/>
      <c r="H136" s="28"/>
    </row>
    <row r="137" s="2" customFormat="1" ht="13.9" customHeight="1" spans="1:8">
      <c r="A137" s="18"/>
      <c r="B137" s="19"/>
      <c r="C137" s="20"/>
      <c r="D137" s="21"/>
      <c r="E137" s="22"/>
      <c r="F137" s="23"/>
      <c r="G137" s="23"/>
      <c r="H137" s="24"/>
    </row>
    <row r="138" s="2" customFormat="1" ht="13.9" customHeight="1" spans="1:8">
      <c r="A138" s="12"/>
      <c r="B138" s="25"/>
      <c r="C138" s="26"/>
      <c r="D138" s="14"/>
      <c r="E138" s="15"/>
      <c r="F138" s="16"/>
      <c r="G138" s="16"/>
      <c r="H138" s="28"/>
    </row>
    <row r="139" s="2" customFormat="1" ht="13.9" customHeight="1" spans="1:8">
      <c r="A139" s="18"/>
      <c r="B139" s="19"/>
      <c r="C139" s="20"/>
      <c r="D139" s="21"/>
      <c r="E139" s="22"/>
      <c r="F139" s="23"/>
      <c r="G139" s="23"/>
      <c r="H139" s="29"/>
    </row>
    <row r="140" s="2" customFormat="1" ht="13.9" customHeight="1" spans="1:8">
      <c r="A140" s="12"/>
      <c r="B140" s="34"/>
      <c r="C140" s="26"/>
      <c r="D140" s="14"/>
      <c r="E140" s="15"/>
      <c r="F140" s="16"/>
      <c r="G140" s="16"/>
      <c r="H140" s="27"/>
    </row>
    <row r="141" s="2" customFormat="1" ht="13.9" customHeight="1" spans="1:9">
      <c r="A141" s="18"/>
      <c r="B141" s="19"/>
      <c r="C141" s="20"/>
      <c r="D141" s="21"/>
      <c r="E141" s="22"/>
      <c r="F141" s="23"/>
      <c r="G141" s="23"/>
      <c r="H141" s="29"/>
      <c r="I141" s="34"/>
    </row>
    <row r="142" s="2" customFormat="1" ht="13.9" customHeight="1" spans="1:10">
      <c r="A142" s="12"/>
      <c r="B142" s="25"/>
      <c r="C142" s="26"/>
      <c r="D142" s="35"/>
      <c r="E142" s="15"/>
      <c r="F142" s="16"/>
      <c r="G142" s="30"/>
      <c r="H142" s="28"/>
      <c r="I142" s="51"/>
      <c r="J142" s="52"/>
    </row>
    <row r="143" s="2" customFormat="1" ht="13.9" customHeight="1" spans="1:8">
      <c r="A143" s="18"/>
      <c r="B143" s="19"/>
      <c r="C143" s="20"/>
      <c r="D143" s="21"/>
      <c r="E143" s="22"/>
      <c r="F143" s="23"/>
      <c r="G143" s="23"/>
      <c r="H143" s="24"/>
    </row>
    <row r="144" s="2" customFormat="1" ht="13.9" customHeight="1" spans="1:8">
      <c r="A144" s="12"/>
      <c r="B144" s="34"/>
      <c r="C144" s="31"/>
      <c r="D144" s="14"/>
      <c r="E144" s="15"/>
      <c r="F144" s="16"/>
      <c r="G144" s="16"/>
      <c r="H144" s="28"/>
    </row>
    <row r="145" s="2" customFormat="1" ht="13.9" customHeight="1" spans="1:17">
      <c r="A145" s="18"/>
      <c r="B145" s="19"/>
      <c r="C145" s="20"/>
      <c r="D145" s="21"/>
      <c r="E145" s="22"/>
      <c r="F145" s="23"/>
      <c r="G145" s="32"/>
      <c r="H145" s="24"/>
      <c r="N145" s="55"/>
      <c r="O145" s="56"/>
      <c r="P145" s="56"/>
      <c r="Q145" s="56"/>
    </row>
    <row r="146" s="2" customFormat="1" ht="13.9" customHeight="1" spans="1:17">
      <c r="A146" s="12"/>
      <c r="B146" s="25"/>
      <c r="C146" s="26"/>
      <c r="D146" s="14"/>
      <c r="E146" s="15"/>
      <c r="F146" s="16"/>
      <c r="G146" s="30"/>
      <c r="H146" s="28"/>
      <c r="I146" s="53"/>
      <c r="J146" s="54"/>
      <c r="N146" s="55"/>
      <c r="O146" s="56"/>
      <c r="P146" s="56"/>
      <c r="Q146" s="56"/>
    </row>
    <row r="147" s="2" customFormat="1" ht="13.9" customHeight="1" spans="1:17">
      <c r="A147" s="18"/>
      <c r="B147" s="19"/>
      <c r="C147" s="20"/>
      <c r="D147" s="21"/>
      <c r="E147" s="22"/>
      <c r="F147" s="23"/>
      <c r="G147" s="23"/>
      <c r="H147" s="29"/>
      <c r="K147" s="57"/>
      <c r="Q147" s="58"/>
    </row>
    <row r="148" s="2" customFormat="1" ht="13.9" customHeight="1" spans="1:8">
      <c r="A148" s="36"/>
      <c r="B148" s="60" t="s">
        <v>105</v>
      </c>
      <c r="C148" s="61"/>
      <c r="D148" s="39"/>
      <c r="E148" s="40"/>
      <c r="F148" s="41"/>
      <c r="G148" s="41"/>
      <c r="H148" s="42"/>
    </row>
    <row r="149" s="1" customFormat="1" ht="23.1" customHeight="1" spans="1:8">
      <c r="A149" s="7" t="s">
        <v>38</v>
      </c>
      <c r="B149" s="8"/>
      <c r="C149" s="9" t="s">
        <v>39</v>
      </c>
      <c r="D149" s="10" t="s">
        <v>40</v>
      </c>
      <c r="E149" s="9" t="s">
        <v>41</v>
      </c>
      <c r="F149" s="11" t="s">
        <v>42</v>
      </c>
      <c r="G149" s="11" t="s">
        <v>43</v>
      </c>
      <c r="H149" s="7" t="s">
        <v>44</v>
      </c>
    </row>
    <row r="150" s="2" customFormat="1" ht="13.5" customHeight="1" spans="1:8">
      <c r="A150" s="12"/>
      <c r="B150" s="25"/>
      <c r="C150" s="26"/>
      <c r="D150" s="14"/>
      <c r="E150" s="15"/>
      <c r="F150" s="16"/>
      <c r="G150" s="16"/>
      <c r="H150" s="17"/>
    </row>
    <row r="151" s="2" customFormat="1" ht="13.5" customHeight="1" spans="1:8">
      <c r="A151" s="12" t="s">
        <v>126</v>
      </c>
      <c r="B151" s="25" t="s">
        <v>127</v>
      </c>
      <c r="C151" s="26"/>
      <c r="D151" s="14"/>
      <c r="E151" s="15"/>
      <c r="F151" s="16"/>
      <c r="G151" s="16"/>
      <c r="H151" s="27"/>
    </row>
    <row r="152" s="2" customFormat="1" ht="13.5" customHeight="1" spans="1:8">
      <c r="A152" s="18"/>
      <c r="B152" s="19" t="s">
        <v>128</v>
      </c>
      <c r="C152" s="20"/>
      <c r="D152" s="21"/>
      <c r="E152" s="22"/>
      <c r="F152" s="23"/>
      <c r="G152" s="23"/>
      <c r="H152" s="24"/>
    </row>
    <row r="153" s="2" customFormat="1" ht="13.5" customHeight="1" spans="1:8">
      <c r="A153" s="12"/>
      <c r="B153" s="25" t="s">
        <v>129</v>
      </c>
      <c r="C153" s="26"/>
      <c r="D153" s="14">
        <v>8</v>
      </c>
      <c r="E153" s="15" t="s">
        <v>123</v>
      </c>
      <c r="F153" s="16"/>
      <c r="G153" s="69"/>
      <c r="H153" s="28"/>
    </row>
    <row r="154" s="2" customFormat="1" ht="13.5" customHeight="1" spans="1:8">
      <c r="A154" s="18"/>
      <c r="B154" s="19" t="s">
        <v>130</v>
      </c>
      <c r="C154" s="20"/>
      <c r="D154" s="21"/>
      <c r="E154" s="22"/>
      <c r="F154" s="23"/>
      <c r="G154" s="23"/>
      <c r="H154" s="24"/>
    </row>
    <row r="155" s="2" customFormat="1" ht="13.5" customHeight="1" spans="1:8">
      <c r="A155" s="12"/>
      <c r="B155" s="25" t="s">
        <v>131</v>
      </c>
      <c r="C155" s="26"/>
      <c r="D155" s="14">
        <v>11</v>
      </c>
      <c r="E155" s="15" t="s">
        <v>97</v>
      </c>
      <c r="F155" s="16"/>
      <c r="G155" s="69"/>
      <c r="H155" s="28"/>
    </row>
    <row r="156" s="2" customFormat="1" ht="13.5" customHeight="1" spans="1:8">
      <c r="A156" s="18"/>
      <c r="B156" s="19"/>
      <c r="C156" s="20"/>
      <c r="D156" s="21"/>
      <c r="E156" s="22"/>
      <c r="F156" s="23"/>
      <c r="G156" s="23"/>
      <c r="H156" s="29"/>
    </row>
    <row r="157" s="2" customFormat="1" ht="13.5" customHeight="1" spans="1:8">
      <c r="A157" s="12"/>
      <c r="B157" s="25" t="s">
        <v>132</v>
      </c>
      <c r="C157" s="26"/>
      <c r="D157" s="14">
        <v>1</v>
      </c>
      <c r="E157" s="15" t="s">
        <v>47</v>
      </c>
      <c r="F157" s="16"/>
      <c r="G157" s="69"/>
      <c r="H157" s="27"/>
    </row>
    <row r="158" s="2" customFormat="1" ht="13.5" customHeight="1" spans="1:9">
      <c r="A158" s="18"/>
      <c r="B158" s="19"/>
      <c r="C158" s="20"/>
      <c r="D158" s="21"/>
      <c r="E158" s="22"/>
      <c r="F158" s="23"/>
      <c r="G158" s="23"/>
      <c r="H158" s="29"/>
      <c r="I158" s="34"/>
    </row>
    <row r="159" s="2" customFormat="1" ht="13.5" customHeight="1" spans="1:10">
      <c r="A159" s="12"/>
      <c r="B159" s="25"/>
      <c r="C159" s="26"/>
      <c r="D159" s="14"/>
      <c r="E159" s="15"/>
      <c r="F159" s="16"/>
      <c r="G159" s="30"/>
      <c r="H159" s="28"/>
      <c r="I159" s="51"/>
      <c r="J159" s="52"/>
    </row>
    <row r="160" s="2" customFormat="1" ht="13.5" customHeight="1" spans="1:8">
      <c r="A160" s="18"/>
      <c r="B160" s="19"/>
      <c r="C160" s="20"/>
      <c r="D160" s="21"/>
      <c r="E160" s="22"/>
      <c r="F160" s="23"/>
      <c r="G160" s="23"/>
      <c r="H160" s="24"/>
    </row>
    <row r="161" s="2" customFormat="1" ht="13.5" customHeight="1" spans="1:8">
      <c r="A161" s="12"/>
      <c r="B161" s="34"/>
      <c r="C161" s="31"/>
      <c r="D161" s="14"/>
      <c r="E161" s="15"/>
      <c r="F161" s="16"/>
      <c r="G161" s="16"/>
      <c r="H161" s="28"/>
    </row>
    <row r="162" s="2" customFormat="1" ht="13.5" customHeight="1" spans="1:8">
      <c r="A162" s="18"/>
      <c r="B162" s="19"/>
      <c r="C162" s="20"/>
      <c r="D162" s="21"/>
      <c r="E162" s="22"/>
      <c r="F162" s="23"/>
      <c r="G162" s="32"/>
      <c r="H162" s="24"/>
    </row>
    <row r="163" s="2" customFormat="1" ht="13.5" customHeight="1" spans="1:10">
      <c r="A163" s="12"/>
      <c r="B163" s="25"/>
      <c r="C163" s="26"/>
      <c r="D163" s="14"/>
      <c r="E163" s="15"/>
      <c r="F163" s="16"/>
      <c r="G163" s="30"/>
      <c r="H163" s="28"/>
      <c r="I163" s="53"/>
      <c r="J163" s="54"/>
    </row>
    <row r="164" s="2" customFormat="1" ht="13.5" customHeight="1" spans="1:8">
      <c r="A164" s="18"/>
      <c r="B164" s="19"/>
      <c r="C164" s="20"/>
      <c r="D164" s="21"/>
      <c r="E164" s="22"/>
      <c r="F164" s="23"/>
      <c r="G164" s="23"/>
      <c r="H164" s="29"/>
    </row>
    <row r="165" s="2" customFormat="1" ht="13.5" customHeight="1" spans="1:8">
      <c r="A165" s="12"/>
      <c r="B165" s="34"/>
      <c r="C165" s="31"/>
      <c r="D165" s="14"/>
      <c r="E165" s="15"/>
      <c r="F165" s="16"/>
      <c r="G165" s="16"/>
      <c r="H165" s="33"/>
    </row>
    <row r="166" s="2" customFormat="1" ht="13.5" customHeight="1" spans="1:8">
      <c r="A166" s="43"/>
      <c r="B166" s="44"/>
      <c r="C166" s="45"/>
      <c r="D166" s="21"/>
      <c r="E166" s="22"/>
      <c r="F166" s="23"/>
      <c r="G166" s="23"/>
      <c r="H166" s="46"/>
    </row>
    <row r="167" s="2" customFormat="1" ht="13.5" customHeight="1" spans="1:8">
      <c r="A167" s="47"/>
      <c r="C167" s="13"/>
      <c r="D167" s="14"/>
      <c r="E167" s="15"/>
      <c r="F167" s="16"/>
      <c r="G167" s="16"/>
      <c r="H167" s="48"/>
    </row>
    <row r="168" s="2" customFormat="1" ht="13.5" customHeight="1" spans="1:8">
      <c r="A168" s="18"/>
      <c r="B168" s="19"/>
      <c r="C168" s="20"/>
      <c r="D168" s="21"/>
      <c r="E168" s="22"/>
      <c r="F168" s="23"/>
      <c r="G168" s="23"/>
      <c r="H168" s="24"/>
    </row>
    <row r="169" s="2" customFormat="1" ht="13.5" customHeight="1" spans="1:8">
      <c r="A169" s="12"/>
      <c r="B169" s="25"/>
      <c r="C169" s="26"/>
      <c r="D169" s="14"/>
      <c r="E169" s="15"/>
      <c r="F169" s="16"/>
      <c r="G169" s="16"/>
      <c r="H169" s="27"/>
    </row>
    <row r="170" s="2" customFormat="1" ht="13.5" customHeight="1" spans="1:8">
      <c r="A170" s="18"/>
      <c r="B170" s="19"/>
      <c r="C170" s="20"/>
      <c r="D170" s="21"/>
      <c r="E170" s="22"/>
      <c r="F170" s="23"/>
      <c r="G170" s="23"/>
      <c r="H170" s="24"/>
    </row>
    <row r="171" s="2" customFormat="1" ht="13.5" customHeight="1" spans="1:8">
      <c r="A171" s="12"/>
      <c r="B171" s="25"/>
      <c r="C171" s="26"/>
      <c r="D171" s="14"/>
      <c r="E171" s="15"/>
      <c r="F171" s="16"/>
      <c r="G171" s="16"/>
      <c r="H171" s="28"/>
    </row>
    <row r="172" s="2" customFormat="1" ht="13.5" customHeight="1" spans="1:8">
      <c r="A172" s="18"/>
      <c r="B172" s="19"/>
      <c r="C172" s="20"/>
      <c r="D172" s="21"/>
      <c r="E172" s="22"/>
      <c r="F172" s="23"/>
      <c r="G172" s="23"/>
      <c r="H172" s="24"/>
    </row>
    <row r="173" s="2" customFormat="1" ht="13.5" customHeight="1" spans="1:8">
      <c r="A173" s="12"/>
      <c r="B173" s="25"/>
      <c r="C173" s="26"/>
      <c r="D173" s="14"/>
      <c r="E173" s="15"/>
      <c r="F173" s="16"/>
      <c r="G173" s="16"/>
      <c r="H173" s="28"/>
    </row>
    <row r="174" s="2" customFormat="1" ht="13.5" customHeight="1" spans="1:8">
      <c r="A174" s="18"/>
      <c r="B174" s="19"/>
      <c r="C174" s="20"/>
      <c r="D174" s="21"/>
      <c r="E174" s="22"/>
      <c r="F174" s="23"/>
      <c r="G174" s="23"/>
      <c r="H174" s="29"/>
    </row>
    <row r="175" s="2" customFormat="1" ht="13.5" customHeight="1" spans="1:8">
      <c r="A175" s="12"/>
      <c r="B175" s="34"/>
      <c r="C175" s="26"/>
      <c r="D175" s="14"/>
      <c r="E175" s="15"/>
      <c r="F175" s="16"/>
      <c r="G175" s="16"/>
      <c r="H175" s="27"/>
    </row>
    <row r="176" s="2" customFormat="1" ht="13.5" customHeight="1" spans="1:9">
      <c r="A176" s="18"/>
      <c r="B176" s="19"/>
      <c r="C176" s="20"/>
      <c r="D176" s="21"/>
      <c r="E176" s="22"/>
      <c r="F176" s="23"/>
      <c r="G176" s="23"/>
      <c r="H176" s="29"/>
      <c r="I176" s="34"/>
    </row>
    <row r="177" s="2" customFormat="1" ht="13.5" customHeight="1" spans="1:10">
      <c r="A177" s="12"/>
      <c r="B177" s="25"/>
      <c r="C177" s="26"/>
      <c r="D177" s="14"/>
      <c r="E177" s="15"/>
      <c r="F177" s="16"/>
      <c r="G177" s="30"/>
      <c r="H177" s="28"/>
      <c r="I177" s="51"/>
      <c r="J177" s="52"/>
    </row>
    <row r="178" s="2" customFormat="1" ht="13.5" customHeight="1" spans="1:8">
      <c r="A178" s="18"/>
      <c r="B178" s="19"/>
      <c r="C178" s="20"/>
      <c r="D178" s="21"/>
      <c r="E178" s="22"/>
      <c r="F178" s="23"/>
      <c r="G178" s="23"/>
      <c r="H178" s="24"/>
    </row>
    <row r="179" s="2" customFormat="1" ht="13.5" customHeight="1" spans="1:8">
      <c r="A179" s="12"/>
      <c r="B179" s="34"/>
      <c r="C179" s="31"/>
      <c r="D179" s="14"/>
      <c r="E179" s="15"/>
      <c r="F179" s="16"/>
      <c r="G179" s="16"/>
      <c r="H179" s="28"/>
    </row>
    <row r="180" s="2" customFormat="1" ht="13.5" customHeight="1" spans="1:8">
      <c r="A180" s="18"/>
      <c r="B180" s="19"/>
      <c r="C180" s="20"/>
      <c r="D180" s="21"/>
      <c r="E180" s="22"/>
      <c r="F180" s="23"/>
      <c r="G180" s="32"/>
      <c r="H180" s="24"/>
    </row>
    <row r="181" s="2" customFormat="1" ht="13.5" customHeight="1" spans="1:10">
      <c r="A181" s="12"/>
      <c r="B181" s="25"/>
      <c r="C181" s="26"/>
      <c r="D181" s="14"/>
      <c r="E181" s="15"/>
      <c r="F181" s="16"/>
      <c r="G181" s="30"/>
      <c r="H181" s="28"/>
      <c r="I181" s="53"/>
      <c r="J181" s="54"/>
    </row>
    <row r="182" s="2" customFormat="1" ht="13.5" customHeight="1" spans="1:8">
      <c r="A182" s="18"/>
      <c r="B182" s="19"/>
      <c r="C182" s="20"/>
      <c r="D182" s="21"/>
      <c r="E182" s="22"/>
      <c r="F182" s="23"/>
      <c r="G182" s="23"/>
      <c r="H182" s="29"/>
    </row>
    <row r="183" s="2" customFormat="1" ht="13.5" customHeight="1" spans="1:8">
      <c r="A183" s="12"/>
      <c r="B183" s="25"/>
      <c r="C183" s="31"/>
      <c r="D183" s="14"/>
      <c r="E183" s="15"/>
      <c r="F183" s="16"/>
      <c r="G183" s="16"/>
      <c r="H183" s="33"/>
    </row>
    <row r="184" s="2" customFormat="1" ht="13.5" customHeight="1" spans="1:8">
      <c r="A184" s="43"/>
      <c r="B184" s="44"/>
      <c r="C184" s="45"/>
      <c r="D184" s="21"/>
      <c r="E184" s="22"/>
      <c r="F184" s="23"/>
      <c r="G184" s="23"/>
      <c r="H184" s="46"/>
    </row>
    <row r="185" s="2" customFormat="1" ht="13.5" customHeight="1" spans="1:8">
      <c r="A185" s="59"/>
      <c r="B185" s="60" t="s">
        <v>105</v>
      </c>
      <c r="C185" s="61"/>
      <c r="D185" s="39"/>
      <c r="E185" s="40"/>
      <c r="F185" s="41"/>
      <c r="G185" s="41"/>
      <c r="H185" s="62"/>
    </row>
    <row r="186" s="1" customFormat="1" ht="23.1" customHeight="1" spans="1:8">
      <c r="A186" s="7" t="s">
        <v>38</v>
      </c>
      <c r="B186" s="8"/>
      <c r="C186" s="9" t="s">
        <v>39</v>
      </c>
      <c r="D186" s="10" t="s">
        <v>40</v>
      </c>
      <c r="E186" s="9" t="s">
        <v>41</v>
      </c>
      <c r="F186" s="11" t="s">
        <v>42</v>
      </c>
      <c r="G186" s="11" t="s">
        <v>43</v>
      </c>
      <c r="H186" s="7" t="s">
        <v>44</v>
      </c>
    </row>
    <row r="187" s="2" customFormat="1" ht="13.5" customHeight="1" spans="1:8">
      <c r="A187" s="12"/>
      <c r="B187" s="25"/>
      <c r="C187" s="26"/>
      <c r="D187" s="14"/>
      <c r="E187" s="15"/>
      <c r="F187" s="16"/>
      <c r="G187" s="16"/>
      <c r="H187" s="17"/>
    </row>
    <row r="188" s="2" customFormat="1" ht="13.5" customHeight="1" spans="1:8">
      <c r="A188" s="12" t="s">
        <v>70</v>
      </c>
      <c r="B188" s="25" t="s">
        <v>71</v>
      </c>
      <c r="C188" s="26"/>
      <c r="D188" s="14"/>
      <c r="E188" s="15"/>
      <c r="F188" s="16"/>
      <c r="G188" s="16"/>
      <c r="H188" s="27"/>
    </row>
    <row r="189" s="2" customFormat="1" ht="13.5" customHeight="1" spans="1:8">
      <c r="A189" s="18"/>
      <c r="B189" s="19"/>
      <c r="C189" s="20"/>
      <c r="D189" s="21"/>
      <c r="E189" s="22"/>
      <c r="F189" s="23"/>
      <c r="G189" s="23"/>
      <c r="H189" s="24"/>
    </row>
    <row r="190" s="64" customFormat="1" ht="13.5" customHeight="1" spans="1:8">
      <c r="A190" s="87"/>
      <c r="B190" s="88" t="s">
        <v>133</v>
      </c>
      <c r="C190" s="89"/>
      <c r="D190" s="90">
        <v>1</v>
      </c>
      <c r="E190" s="91" t="s">
        <v>47</v>
      </c>
      <c r="F190" s="92"/>
      <c r="G190" s="92"/>
      <c r="H190" s="93"/>
    </row>
    <row r="191" s="2" customFormat="1" ht="13.5" customHeight="1" spans="1:8">
      <c r="A191" s="18"/>
      <c r="B191" s="19"/>
      <c r="C191" s="20"/>
      <c r="D191" s="21"/>
      <c r="E191" s="22"/>
      <c r="F191" s="23"/>
      <c r="G191" s="23"/>
      <c r="H191" s="24"/>
    </row>
    <row r="192" s="2" customFormat="1" ht="13.5" customHeight="1" spans="1:8">
      <c r="A192" s="12"/>
      <c r="B192" s="25"/>
      <c r="C192" s="26"/>
      <c r="D192" s="14"/>
      <c r="E192" s="15"/>
      <c r="F192" s="16"/>
      <c r="G192" s="16"/>
      <c r="H192" s="28"/>
    </row>
    <row r="193" s="2" customFormat="1" ht="13.5" customHeight="1" spans="1:8">
      <c r="A193" s="18"/>
      <c r="B193" s="19"/>
      <c r="C193" s="20"/>
      <c r="D193" s="21"/>
      <c r="E193" s="22"/>
      <c r="F193" s="23"/>
      <c r="G193" s="23"/>
      <c r="H193" s="29"/>
    </row>
    <row r="194" s="2" customFormat="1" ht="13.5" customHeight="1" spans="1:8">
      <c r="A194" s="12"/>
      <c r="B194" s="34"/>
      <c r="C194" s="26"/>
      <c r="D194" s="14"/>
      <c r="E194" s="15"/>
      <c r="F194" s="16"/>
      <c r="G194" s="16"/>
      <c r="H194" s="27"/>
    </row>
    <row r="195" s="2" customFormat="1" ht="13.5" customHeight="1" spans="1:9">
      <c r="A195" s="18"/>
      <c r="B195" s="19"/>
      <c r="C195" s="20"/>
      <c r="D195" s="21"/>
      <c r="E195" s="22"/>
      <c r="F195" s="23"/>
      <c r="G195" s="23"/>
      <c r="H195" s="29"/>
      <c r="I195" s="34"/>
    </row>
    <row r="196" s="2" customFormat="1" ht="13.5" customHeight="1" spans="1:10">
      <c r="A196" s="12"/>
      <c r="B196" s="25"/>
      <c r="C196" s="26"/>
      <c r="D196" s="14"/>
      <c r="E196" s="15"/>
      <c r="F196" s="16"/>
      <c r="G196" s="30"/>
      <c r="H196" s="28"/>
      <c r="I196" s="51"/>
      <c r="J196" s="52"/>
    </row>
    <row r="197" s="2" customFormat="1" ht="13.5" customHeight="1" spans="1:8">
      <c r="A197" s="18"/>
      <c r="B197" s="19"/>
      <c r="C197" s="20"/>
      <c r="D197" s="21"/>
      <c r="E197" s="22"/>
      <c r="F197" s="23"/>
      <c r="G197" s="23"/>
      <c r="H197" s="24"/>
    </row>
    <row r="198" s="2" customFormat="1" ht="13.5" customHeight="1" spans="1:8">
      <c r="A198" s="12"/>
      <c r="B198" s="34"/>
      <c r="C198" s="31"/>
      <c r="D198" s="14"/>
      <c r="E198" s="15"/>
      <c r="F198" s="16"/>
      <c r="G198" s="16"/>
      <c r="H198" s="28"/>
    </row>
    <row r="199" s="2" customFormat="1" ht="13.5" customHeight="1" spans="1:8">
      <c r="A199" s="18"/>
      <c r="B199" s="19"/>
      <c r="C199" s="20"/>
      <c r="D199" s="21"/>
      <c r="E199" s="22"/>
      <c r="F199" s="23"/>
      <c r="G199" s="32"/>
      <c r="H199" s="24"/>
    </row>
    <row r="200" s="2" customFormat="1" ht="13.5" customHeight="1" spans="1:10">
      <c r="A200" s="12"/>
      <c r="B200" s="25"/>
      <c r="C200" s="26"/>
      <c r="D200" s="14"/>
      <c r="E200" s="15"/>
      <c r="F200" s="16"/>
      <c r="G200" s="30"/>
      <c r="H200" s="28"/>
      <c r="I200" s="53"/>
      <c r="J200" s="54"/>
    </row>
    <row r="201" s="2" customFormat="1" ht="13.5" customHeight="1" spans="1:8">
      <c r="A201" s="18"/>
      <c r="B201" s="19"/>
      <c r="C201" s="20"/>
      <c r="D201" s="21"/>
      <c r="E201" s="22"/>
      <c r="F201" s="23"/>
      <c r="G201" s="23"/>
      <c r="H201" s="29"/>
    </row>
    <row r="202" s="2" customFormat="1" ht="13.5" customHeight="1" spans="1:8">
      <c r="A202" s="12"/>
      <c r="B202" s="34"/>
      <c r="C202" s="31"/>
      <c r="D202" s="14"/>
      <c r="E202" s="15"/>
      <c r="F202" s="16"/>
      <c r="G202" s="16"/>
      <c r="H202" s="33"/>
    </row>
    <row r="203" s="2" customFormat="1" ht="13.5" customHeight="1" spans="1:8">
      <c r="A203" s="43"/>
      <c r="B203" s="44"/>
      <c r="C203" s="45"/>
      <c r="D203" s="21"/>
      <c r="E203" s="22"/>
      <c r="F203" s="23"/>
      <c r="G203" s="23"/>
      <c r="H203" s="46"/>
    </row>
    <row r="204" s="2" customFormat="1" ht="13.5" customHeight="1" spans="1:8">
      <c r="A204" s="47"/>
      <c r="C204" s="13"/>
      <c r="D204" s="14"/>
      <c r="E204" s="15"/>
      <c r="F204" s="16"/>
      <c r="G204" s="16"/>
      <c r="H204" s="48"/>
    </row>
    <row r="205" s="2" customFormat="1" ht="13.5" customHeight="1" spans="1:8">
      <c r="A205" s="18"/>
      <c r="B205" s="19"/>
      <c r="C205" s="20"/>
      <c r="D205" s="21"/>
      <c r="E205" s="22"/>
      <c r="F205" s="23"/>
      <c r="G205" s="23"/>
      <c r="H205" s="24"/>
    </row>
    <row r="206" s="2" customFormat="1" ht="13.5" customHeight="1" spans="1:8">
      <c r="A206" s="12"/>
      <c r="B206" s="34"/>
      <c r="C206" s="26"/>
      <c r="D206" s="14"/>
      <c r="E206" s="15"/>
      <c r="F206" s="16"/>
      <c r="G206" s="16"/>
      <c r="H206" s="27"/>
    </row>
    <row r="207" s="2" customFormat="1" ht="13.5" customHeight="1" spans="1:8">
      <c r="A207" s="18"/>
      <c r="B207" s="19"/>
      <c r="C207" s="20"/>
      <c r="D207" s="21"/>
      <c r="E207" s="22"/>
      <c r="F207" s="23"/>
      <c r="G207" s="23"/>
      <c r="H207" s="24"/>
    </row>
    <row r="208" s="2" customFormat="1" ht="13.5" customHeight="1" spans="1:8">
      <c r="A208" s="12"/>
      <c r="B208" s="25"/>
      <c r="C208" s="26"/>
      <c r="D208" s="14"/>
      <c r="E208" s="15"/>
      <c r="F208" s="16"/>
      <c r="G208" s="16"/>
      <c r="H208" s="28"/>
    </row>
    <row r="209" s="2" customFormat="1" ht="13.5" customHeight="1" spans="1:8">
      <c r="A209" s="18"/>
      <c r="B209" s="19"/>
      <c r="C209" s="20"/>
      <c r="D209" s="21"/>
      <c r="E209" s="22"/>
      <c r="F209" s="23"/>
      <c r="G209" s="32"/>
      <c r="H209" s="24"/>
    </row>
    <row r="210" s="2" customFormat="1" ht="13.5" customHeight="1" spans="1:10">
      <c r="A210" s="12"/>
      <c r="B210" s="25"/>
      <c r="C210" s="26"/>
      <c r="D210" s="14"/>
      <c r="E210" s="15"/>
      <c r="F210" s="16"/>
      <c r="G210" s="30"/>
      <c r="H210" s="28"/>
      <c r="I210" s="53"/>
      <c r="J210" s="54"/>
    </row>
    <row r="211" s="2" customFormat="1" ht="13.5" customHeight="1" spans="1:8">
      <c r="A211" s="18"/>
      <c r="B211" s="19"/>
      <c r="C211" s="20"/>
      <c r="D211" s="21"/>
      <c r="E211" s="22"/>
      <c r="F211" s="23"/>
      <c r="G211" s="23"/>
      <c r="H211" s="29"/>
    </row>
    <row r="212" s="2" customFormat="1" ht="13.5" customHeight="1" spans="1:8">
      <c r="A212" s="12"/>
      <c r="B212" s="34"/>
      <c r="C212" s="26"/>
      <c r="D212" s="14"/>
      <c r="E212" s="15"/>
      <c r="F212" s="16"/>
      <c r="G212" s="16"/>
      <c r="H212" s="27"/>
    </row>
    <row r="213" s="2" customFormat="1" ht="13.5" customHeight="1" spans="1:8">
      <c r="A213" s="18"/>
      <c r="B213" s="19"/>
      <c r="C213" s="20"/>
      <c r="D213" s="21"/>
      <c r="E213" s="22"/>
      <c r="F213" s="23"/>
      <c r="G213" s="23"/>
      <c r="H213" s="29"/>
    </row>
    <row r="214" s="2" customFormat="1" ht="13.5" customHeight="1" spans="1:8">
      <c r="A214" s="12"/>
      <c r="B214" s="34"/>
      <c r="C214" s="26"/>
      <c r="D214" s="14"/>
      <c r="E214" s="15"/>
      <c r="F214" s="16"/>
      <c r="G214" s="16"/>
      <c r="H214" s="27"/>
    </row>
    <row r="215" s="2" customFormat="1" ht="13.5" customHeight="1" spans="1:8">
      <c r="A215" s="18"/>
      <c r="B215" s="19"/>
      <c r="C215" s="20"/>
      <c r="D215" s="21"/>
      <c r="E215" s="22"/>
      <c r="F215" s="23"/>
      <c r="G215" s="23"/>
      <c r="H215" s="24"/>
    </row>
    <row r="216" s="2" customFormat="1" ht="13.5" customHeight="1" spans="1:8">
      <c r="A216" s="12"/>
      <c r="B216" s="34"/>
      <c r="C216" s="31"/>
      <c r="D216" s="14"/>
      <c r="E216" s="15"/>
      <c r="F216" s="16"/>
      <c r="G216" s="16"/>
      <c r="H216" s="28"/>
    </row>
    <row r="217" s="2" customFormat="1" ht="13.5" customHeight="1" spans="1:8">
      <c r="A217" s="18"/>
      <c r="B217" s="19"/>
      <c r="C217" s="20"/>
      <c r="D217" s="21"/>
      <c r="E217" s="22"/>
      <c r="F217" s="23"/>
      <c r="G217" s="23"/>
      <c r="H217" s="24"/>
    </row>
    <row r="218" s="2" customFormat="1" ht="13.5" customHeight="1" spans="1:8">
      <c r="A218" s="12"/>
      <c r="B218" s="34"/>
      <c r="C218" s="63"/>
      <c r="D218" s="14"/>
      <c r="E218" s="15"/>
      <c r="F218" s="16"/>
      <c r="G218" s="30"/>
      <c r="H218" s="28"/>
    </row>
    <row r="219" s="2" customFormat="1" ht="13.5" customHeight="1" spans="1:8">
      <c r="A219" s="18"/>
      <c r="B219" s="19"/>
      <c r="C219" s="20"/>
      <c r="D219" s="21"/>
      <c r="E219" s="22"/>
      <c r="F219" s="23"/>
      <c r="G219" s="23"/>
      <c r="H219" s="29"/>
    </row>
    <row r="220" s="2" customFormat="1" ht="13.5" customHeight="1" spans="1:8">
      <c r="A220" s="12"/>
      <c r="B220" s="25"/>
      <c r="C220" s="31"/>
      <c r="D220" s="14"/>
      <c r="E220" s="15"/>
      <c r="F220" s="16"/>
      <c r="G220" s="16"/>
      <c r="H220" s="33"/>
    </row>
    <row r="221" s="2" customFormat="1" ht="13.5" customHeight="1" spans="1:8">
      <c r="A221" s="43"/>
      <c r="B221" s="44"/>
      <c r="C221" s="45"/>
      <c r="D221" s="21"/>
      <c r="E221" s="22"/>
      <c r="F221" s="23"/>
      <c r="G221" s="23"/>
      <c r="H221" s="46"/>
    </row>
    <row r="222" s="2" customFormat="1" ht="13.5" customHeight="1" spans="1:8">
      <c r="A222" s="59"/>
      <c r="B222" s="60" t="s">
        <v>105</v>
      </c>
      <c r="C222" s="61"/>
      <c r="D222" s="39"/>
      <c r="E222" s="40"/>
      <c r="F222" s="41"/>
      <c r="G222" s="41"/>
      <c r="H222" s="62"/>
    </row>
  </sheetData>
  <mergeCells count="6">
    <mergeCell ref="A1:B1"/>
    <mergeCell ref="A38:B38"/>
    <mergeCell ref="A75:B75"/>
    <mergeCell ref="A112:B112"/>
    <mergeCell ref="A149:B149"/>
    <mergeCell ref="A186:B186"/>
  </mergeCells>
  <dataValidations count="1">
    <dataValidation type="list" allowBlank="1" showInputMessage="1" sqref="E46 E48 E50 E52 E54 E56 E58 E60 E62 E64 E66 E68 E70 E79 E81 E83 E85 E87 E89 E116">
      <formula1>#REF!</formula1>
    </dataValidation>
  </dataValidations>
  <printOptions horizontalCentered="1"/>
  <pageMargins left="0.511805555555556" right="0.511805555555556" top="1.14166666666667" bottom="0.393055555555556" header="0.904861111111111" footer="0.511805555555556"/>
  <pageSetup paperSize="9" firstPageNumber="2" orientation="landscape" useFirstPageNumber="1" horizontalDpi="600"/>
  <headerFooter alignWithMargins="0">
    <oddHeader>&amp;R&amp;11高 山 市（　 &amp;P 　）</oddHeader>
  </headerFooter>
  <rowBreaks count="5" manualBreakCount="5">
    <brk id="37" max="16383" man="1"/>
    <brk id="74" max="16383" man="1"/>
    <brk id="111" max="7" man="1"/>
    <brk id="148" max="7" man="1"/>
    <brk id="185" max="7" man="1"/>
  </rowBreaks>
  <colBreaks count="1" manualBreakCount="1">
    <brk id="8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C000"/>
  </sheetPr>
  <dimension ref="A1:Q222"/>
  <sheetViews>
    <sheetView showGridLines="0" showZeros="0" view="pageBreakPreview" zoomScaleNormal="100" topLeftCell="A164" workbookViewId="0">
      <selection activeCell="F154" sqref="F154"/>
    </sheetView>
  </sheetViews>
  <sheetFormatPr defaultColWidth="10.625" defaultRowHeight="14.25"/>
  <cols>
    <col min="1" max="1" width="5.625" style="3" customWidth="1"/>
    <col min="2" max="3" width="23.625" style="4" customWidth="1"/>
    <col min="4" max="4" width="11.625" style="5" customWidth="1"/>
    <col min="5" max="5" width="7.625" style="3" customWidth="1"/>
    <col min="6" max="6" width="11.625" style="6" customWidth="1"/>
    <col min="7" max="7" width="19.625" style="6" customWidth="1"/>
    <col min="8" max="8" width="23.625" style="4" customWidth="1"/>
    <col min="9" max="9" width="11.625" style="4" customWidth="1"/>
    <col min="10" max="12" width="15.625" style="4" customWidth="1"/>
    <col min="13" max="13" width="5.625" style="4" customWidth="1"/>
    <col min="14" max="16" width="15.625" style="4" customWidth="1"/>
    <col min="17" max="16384" width="10.625" style="4"/>
  </cols>
  <sheetData>
    <row r="1" s="1" customFormat="1" ht="23.1" customHeight="1" spans="1:8">
      <c r="A1" s="7" t="s">
        <v>38</v>
      </c>
      <c r="B1" s="8"/>
      <c r="C1" s="9" t="s">
        <v>39</v>
      </c>
      <c r="D1" s="10" t="s">
        <v>40</v>
      </c>
      <c r="E1" s="9" t="s">
        <v>41</v>
      </c>
      <c r="F1" s="11" t="s">
        <v>42</v>
      </c>
      <c r="G1" s="11" t="s">
        <v>43</v>
      </c>
      <c r="H1" s="7" t="s">
        <v>44</v>
      </c>
    </row>
    <row r="2" s="2" customFormat="1" ht="13.9" customHeight="1" spans="1:8">
      <c r="A2" s="12"/>
      <c r="C2" s="13"/>
      <c r="D2" s="14"/>
      <c r="E2" s="15"/>
      <c r="F2" s="16"/>
      <c r="G2" s="16"/>
      <c r="H2" s="17"/>
    </row>
    <row r="3" s="2" customFormat="1" ht="13.9" customHeight="1" spans="1:8">
      <c r="A3" s="12"/>
      <c r="B3" s="2" t="str">
        <f>工事概要!B5</f>
        <v>中山公園陸上競技場　簡易照明設置工事</v>
      </c>
      <c r="C3" s="13"/>
      <c r="D3" s="14"/>
      <c r="E3" s="15"/>
      <c r="F3" s="16"/>
      <c r="G3" s="16">
        <v>0</v>
      </c>
      <c r="H3" s="17"/>
    </row>
    <row r="4" s="2" customFormat="1" ht="13.9" customHeight="1" spans="1:9">
      <c r="A4" s="18"/>
      <c r="B4" s="19"/>
      <c r="C4" s="20"/>
      <c r="D4" s="21"/>
      <c r="E4" s="22"/>
      <c r="F4" s="23"/>
      <c r="G4" s="23">
        <v>0</v>
      </c>
      <c r="H4" s="24"/>
      <c r="I4" s="49"/>
    </row>
    <row r="5" s="2" customFormat="1" ht="13.9" customHeight="1" spans="1:8">
      <c r="A5" s="12" t="s">
        <v>65</v>
      </c>
      <c r="B5" s="25" t="s">
        <v>46</v>
      </c>
      <c r="C5" s="26"/>
      <c r="D5" s="14"/>
      <c r="E5" s="15"/>
      <c r="F5" s="16"/>
      <c r="G5" s="16">
        <v>0</v>
      </c>
      <c r="H5" s="27"/>
    </row>
    <row r="6" s="2" customFormat="1" ht="13.9" customHeight="1" spans="1:8">
      <c r="A6" s="18"/>
      <c r="B6" s="19"/>
      <c r="C6" s="20"/>
      <c r="D6" s="21"/>
      <c r="E6" s="22"/>
      <c r="F6" s="23"/>
      <c r="G6" s="23"/>
      <c r="H6" s="24"/>
    </row>
    <row r="7" s="2" customFormat="1" ht="13.9" customHeight="1" spans="1:8">
      <c r="A7" s="12"/>
      <c r="B7" s="25" t="s">
        <v>134</v>
      </c>
      <c r="C7" s="26"/>
      <c r="D7" s="14">
        <v>1</v>
      </c>
      <c r="E7" s="15" t="s">
        <v>47</v>
      </c>
      <c r="F7" s="16"/>
      <c r="G7" s="16">
        <v>27100</v>
      </c>
      <c r="H7" s="28"/>
    </row>
    <row r="8" s="2" customFormat="1" ht="13.9" customHeight="1" spans="1:8">
      <c r="A8" s="18"/>
      <c r="B8" s="19"/>
      <c r="C8" s="20"/>
      <c r="D8" s="21"/>
      <c r="E8" s="22"/>
      <c r="F8" s="23"/>
      <c r="G8" s="23"/>
      <c r="H8" s="24"/>
    </row>
    <row r="9" s="2" customFormat="1" ht="13.9" customHeight="1" spans="1:9">
      <c r="A9" s="12"/>
      <c r="B9" s="25" t="s">
        <v>135</v>
      </c>
      <c r="C9" s="26"/>
      <c r="D9" s="14">
        <v>1</v>
      </c>
      <c r="E9" s="15" t="s">
        <v>47</v>
      </c>
      <c r="F9" s="16"/>
      <c r="G9" s="16">
        <v>607300</v>
      </c>
      <c r="H9" s="28"/>
      <c r="I9" s="50"/>
    </row>
    <row r="10" s="2" customFormat="1" ht="13.9" customHeight="1" spans="1:8">
      <c r="A10" s="18"/>
      <c r="B10" s="19"/>
      <c r="C10" s="20"/>
      <c r="D10" s="21"/>
      <c r="E10" s="22"/>
      <c r="F10" s="23"/>
      <c r="G10" s="23"/>
      <c r="H10" s="29"/>
    </row>
    <row r="11" s="2" customFormat="1" ht="13.9" customHeight="1" spans="1:9">
      <c r="A11" s="12"/>
      <c r="B11" s="25" t="s">
        <v>136</v>
      </c>
      <c r="C11" s="26"/>
      <c r="D11" s="14">
        <v>1</v>
      </c>
      <c r="E11" s="15" t="s">
        <v>47</v>
      </c>
      <c r="F11" s="16"/>
      <c r="G11" s="16">
        <v>20090</v>
      </c>
      <c r="H11" s="27"/>
      <c r="I11" s="25"/>
    </row>
    <row r="12" s="2" customFormat="1" ht="13.9" customHeight="1" spans="1:9">
      <c r="A12" s="18"/>
      <c r="B12" s="19"/>
      <c r="C12" s="20"/>
      <c r="D12" s="21"/>
      <c r="E12" s="22"/>
      <c r="F12" s="23"/>
      <c r="G12" s="23"/>
      <c r="H12" s="29"/>
      <c r="I12" s="34"/>
    </row>
    <row r="13" s="2" customFormat="1" ht="13.9" customHeight="1" spans="1:10">
      <c r="A13" s="12"/>
      <c r="B13" s="25" t="s">
        <v>137</v>
      </c>
      <c r="C13" s="26"/>
      <c r="D13" s="14">
        <v>1</v>
      </c>
      <c r="E13" s="15" t="s">
        <v>47</v>
      </c>
      <c r="F13" s="16"/>
      <c r="G13" s="30">
        <v>2000</v>
      </c>
      <c r="H13" s="28"/>
      <c r="I13" s="51"/>
      <c r="J13" s="52"/>
    </row>
    <row r="14" s="2" customFormat="1" ht="13.9" customHeight="1" spans="1:9">
      <c r="A14" s="18"/>
      <c r="B14" s="19"/>
      <c r="C14" s="20"/>
      <c r="D14" s="21"/>
      <c r="E14" s="22"/>
      <c r="F14" s="23"/>
      <c r="G14" s="23"/>
      <c r="H14" s="24"/>
      <c r="I14" s="34"/>
    </row>
    <row r="15" s="2" customFormat="1" ht="13.9" customHeight="1" spans="1:10">
      <c r="A15" s="12" t="s">
        <v>70</v>
      </c>
      <c r="B15" s="25" t="s">
        <v>49</v>
      </c>
      <c r="C15" s="31"/>
      <c r="D15" s="14">
        <v>1</v>
      </c>
      <c r="E15" s="15" t="s">
        <v>47</v>
      </c>
      <c r="F15" s="16"/>
      <c r="G15" s="16"/>
      <c r="H15" s="28"/>
      <c r="I15" s="51"/>
      <c r="J15" s="52"/>
    </row>
    <row r="16" s="2" customFormat="1" ht="13.9" customHeight="1" spans="1:8">
      <c r="A16" s="18"/>
      <c r="B16" s="19"/>
      <c r="C16" s="20"/>
      <c r="D16" s="21"/>
      <c r="E16" s="22"/>
      <c r="F16" s="23"/>
      <c r="G16" s="32"/>
      <c r="H16" s="24"/>
    </row>
    <row r="17" s="2" customFormat="1" ht="13.9" customHeight="1" spans="1:10">
      <c r="A17" s="12"/>
      <c r="B17" s="25" t="s">
        <v>69</v>
      </c>
      <c r="C17" s="26"/>
      <c r="D17" s="14"/>
      <c r="E17" s="15"/>
      <c r="F17" s="16"/>
      <c r="G17" s="30">
        <v>656490</v>
      </c>
      <c r="H17" s="28"/>
      <c r="I17" s="53"/>
      <c r="J17" s="54"/>
    </row>
    <row r="18" s="2" customFormat="1" ht="13.9" customHeight="1" spans="1:8">
      <c r="A18" s="18"/>
      <c r="B18" s="19"/>
      <c r="C18" s="20"/>
      <c r="D18" s="21"/>
      <c r="E18" s="22"/>
      <c r="F18" s="23"/>
      <c r="G18" s="23"/>
      <c r="H18" s="29"/>
    </row>
    <row r="19" s="2" customFormat="1" ht="13.9" customHeight="1" spans="1:10">
      <c r="A19" s="12" t="s">
        <v>138</v>
      </c>
      <c r="B19" s="25" t="s">
        <v>52</v>
      </c>
      <c r="C19" s="31"/>
      <c r="D19" s="14">
        <v>1</v>
      </c>
      <c r="E19" s="15" t="s">
        <v>47</v>
      </c>
      <c r="F19" s="16"/>
      <c r="G19" s="16"/>
      <c r="H19" s="33"/>
      <c r="I19" s="53"/>
      <c r="J19" s="54"/>
    </row>
    <row r="20" s="2" customFormat="1" ht="13.9" customHeight="1" spans="1:8">
      <c r="A20" s="18"/>
      <c r="B20" s="19"/>
      <c r="C20" s="20"/>
      <c r="D20" s="21"/>
      <c r="E20" s="22"/>
      <c r="F20" s="23"/>
      <c r="G20" s="23"/>
      <c r="H20" s="29"/>
    </row>
    <row r="21" s="2" customFormat="1" ht="13.9" customHeight="1" spans="1:8">
      <c r="A21" s="12"/>
      <c r="B21" s="25" t="s">
        <v>53</v>
      </c>
      <c r="C21" s="31"/>
      <c r="D21" s="14"/>
      <c r="E21" s="15"/>
      <c r="F21" s="16"/>
      <c r="G21" s="16"/>
      <c r="H21" s="33"/>
    </row>
    <row r="22" s="2" customFormat="1" ht="13.9" customHeight="1" spans="1:8">
      <c r="A22" s="18"/>
      <c r="B22" s="19"/>
      <c r="C22" s="20"/>
      <c r="D22" s="21"/>
      <c r="E22" s="22"/>
      <c r="F22" s="23"/>
      <c r="G22" s="23"/>
      <c r="H22" s="24"/>
    </row>
    <row r="23" s="2" customFormat="1" ht="13.9" customHeight="1" spans="1:10">
      <c r="A23" s="12" t="s">
        <v>139</v>
      </c>
      <c r="B23" s="25" t="s">
        <v>55</v>
      </c>
      <c r="C23" s="26"/>
      <c r="D23" s="14">
        <v>1</v>
      </c>
      <c r="E23" s="15" t="s">
        <v>47</v>
      </c>
      <c r="F23" s="16"/>
      <c r="G23" s="16"/>
      <c r="H23" s="27"/>
      <c r="I23" s="53"/>
      <c r="J23" s="54"/>
    </row>
    <row r="24" s="2" customFormat="1" ht="13.9" customHeight="1" spans="1:12">
      <c r="A24" s="18"/>
      <c r="B24" s="19"/>
      <c r="C24" s="20"/>
      <c r="D24" s="21"/>
      <c r="E24" s="22"/>
      <c r="F24" s="23"/>
      <c r="G24" s="23"/>
      <c r="H24" s="24"/>
      <c r="K24" s="48"/>
      <c r="L24" s="48"/>
    </row>
    <row r="25" s="2" customFormat="1" ht="13.9" customHeight="1" spans="1:8">
      <c r="A25" s="12"/>
      <c r="B25" s="25" t="s">
        <v>56</v>
      </c>
      <c r="C25" s="26"/>
      <c r="D25" s="14"/>
      <c r="E25" s="15"/>
      <c r="F25" s="16"/>
      <c r="G25" s="16"/>
      <c r="H25" s="28"/>
    </row>
    <row r="26" s="2" customFormat="1" ht="13.9" customHeight="1" spans="1:8">
      <c r="A26" s="18"/>
      <c r="B26" s="19"/>
      <c r="C26" s="20"/>
      <c r="D26" s="21"/>
      <c r="E26" s="22"/>
      <c r="F26" s="23"/>
      <c r="G26" s="23"/>
      <c r="H26" s="24"/>
    </row>
    <row r="27" s="2" customFormat="1" ht="13.9" customHeight="1" spans="1:8">
      <c r="A27" s="12"/>
      <c r="B27" s="25"/>
      <c r="C27" s="26"/>
      <c r="D27" s="14"/>
      <c r="E27" s="15"/>
      <c r="F27" s="16"/>
      <c r="G27" s="16"/>
      <c r="H27" s="28"/>
    </row>
    <row r="28" s="2" customFormat="1" ht="13.9" customHeight="1" spans="1:8">
      <c r="A28" s="18"/>
      <c r="B28" s="19"/>
      <c r="C28" s="20"/>
      <c r="D28" s="21"/>
      <c r="E28" s="22"/>
      <c r="F28" s="23"/>
      <c r="G28" s="23"/>
      <c r="H28" s="29"/>
    </row>
    <row r="29" s="2" customFormat="1" ht="13.9" customHeight="1" spans="1:8">
      <c r="A29" s="12"/>
      <c r="B29" s="34"/>
      <c r="C29" s="26"/>
      <c r="D29" s="14"/>
      <c r="E29" s="15"/>
      <c r="F29" s="16"/>
      <c r="G29" s="16"/>
      <c r="H29" s="27"/>
    </row>
    <row r="30" s="2" customFormat="1" ht="13.9" customHeight="1" spans="1:9">
      <c r="A30" s="18"/>
      <c r="B30" s="19"/>
      <c r="C30" s="20"/>
      <c r="D30" s="21"/>
      <c r="E30" s="22"/>
      <c r="F30" s="23"/>
      <c r="G30" s="23"/>
      <c r="H30" s="29"/>
      <c r="I30" s="34"/>
    </row>
    <row r="31" s="2" customFormat="1" ht="13.9" customHeight="1" spans="1:10">
      <c r="A31" s="12"/>
      <c r="B31" s="25"/>
      <c r="C31" s="26"/>
      <c r="D31" s="35"/>
      <c r="E31" s="15"/>
      <c r="F31" s="16"/>
      <c r="G31" s="30"/>
      <c r="H31" s="28"/>
      <c r="I31" s="51"/>
      <c r="J31" s="52"/>
    </row>
    <row r="32" s="2" customFormat="1" ht="13.9" customHeight="1" spans="1:8">
      <c r="A32" s="18"/>
      <c r="B32" s="19"/>
      <c r="C32" s="20"/>
      <c r="D32" s="21"/>
      <c r="E32" s="22"/>
      <c r="F32" s="23"/>
      <c r="G32" s="23"/>
      <c r="H32" s="24"/>
    </row>
    <row r="33" s="2" customFormat="1" ht="13.9" customHeight="1" spans="1:8">
      <c r="A33" s="12"/>
      <c r="B33" s="34"/>
      <c r="C33" s="31"/>
      <c r="D33" s="14"/>
      <c r="E33" s="15"/>
      <c r="F33" s="16"/>
      <c r="G33" s="16"/>
      <c r="H33" s="28"/>
    </row>
    <row r="34" s="2" customFormat="1" ht="13.9" customHeight="1" spans="1:17">
      <c r="A34" s="18"/>
      <c r="B34" s="19"/>
      <c r="C34" s="20"/>
      <c r="D34" s="21"/>
      <c r="E34" s="22"/>
      <c r="F34" s="23"/>
      <c r="G34" s="32"/>
      <c r="H34" s="24"/>
      <c r="N34" s="55"/>
      <c r="O34" s="56"/>
      <c r="P34" s="56"/>
      <c r="Q34" s="56"/>
    </row>
    <row r="35" s="2" customFormat="1" ht="13.9" customHeight="1" spans="1:17">
      <c r="A35" s="12"/>
      <c r="B35" s="25"/>
      <c r="C35" s="26"/>
      <c r="D35" s="14"/>
      <c r="E35" s="15"/>
      <c r="F35" s="16"/>
      <c r="G35" s="30"/>
      <c r="H35" s="28"/>
      <c r="I35" s="53"/>
      <c r="J35" s="54"/>
      <c r="N35" s="55"/>
      <c r="O35" s="56"/>
      <c r="P35" s="56"/>
      <c r="Q35" s="56"/>
    </row>
    <row r="36" s="2" customFormat="1" ht="13.9" customHeight="1" spans="1:17">
      <c r="A36" s="18"/>
      <c r="B36" s="19"/>
      <c r="C36" s="20"/>
      <c r="D36" s="21"/>
      <c r="E36" s="22"/>
      <c r="F36" s="23"/>
      <c r="G36" s="23"/>
      <c r="H36" s="29"/>
      <c r="K36" s="57"/>
      <c r="Q36" s="58"/>
    </row>
    <row r="37" s="2" customFormat="1" ht="13.9" customHeight="1" spans="1:8">
      <c r="A37" s="36"/>
      <c r="B37" s="37"/>
      <c r="C37" s="38"/>
      <c r="D37" s="39"/>
      <c r="E37" s="40"/>
      <c r="F37" s="41"/>
      <c r="G37" s="41"/>
      <c r="H37" s="42"/>
    </row>
    <row r="38" s="1" customFormat="1" ht="23.1" customHeight="1" spans="1:8">
      <c r="A38" s="7" t="s">
        <v>38</v>
      </c>
      <c r="B38" s="8"/>
      <c r="C38" s="9" t="s">
        <v>39</v>
      </c>
      <c r="D38" s="10" t="s">
        <v>40</v>
      </c>
      <c r="E38" s="9" t="s">
        <v>41</v>
      </c>
      <c r="F38" s="11" t="s">
        <v>42</v>
      </c>
      <c r="G38" s="11" t="s">
        <v>43</v>
      </c>
      <c r="H38" s="7" t="s">
        <v>44</v>
      </c>
    </row>
    <row r="39" s="2" customFormat="1" ht="13.5" customHeight="1" spans="1:8">
      <c r="A39" s="12"/>
      <c r="B39" s="25"/>
      <c r="C39" s="26"/>
      <c r="D39" s="14"/>
      <c r="E39" s="15"/>
      <c r="F39" s="16"/>
      <c r="G39" s="16"/>
      <c r="H39" s="17"/>
    </row>
    <row r="40" s="2" customFormat="1" ht="13.5" customHeight="1" spans="1:8">
      <c r="A40" s="12" t="s">
        <v>65</v>
      </c>
      <c r="B40" s="25" t="s">
        <v>46</v>
      </c>
      <c r="C40" s="26"/>
      <c r="D40" s="14"/>
      <c r="E40" s="15"/>
      <c r="F40" s="16"/>
      <c r="G40" s="16"/>
      <c r="H40" s="27"/>
    </row>
    <row r="41" s="2" customFormat="1" ht="13.5" customHeight="1" spans="1:8">
      <c r="A41" s="18"/>
      <c r="B41" s="19"/>
      <c r="C41" s="20"/>
      <c r="D41" s="21"/>
      <c r="E41" s="22"/>
      <c r="F41" s="23"/>
      <c r="G41" s="23"/>
      <c r="H41" s="24"/>
    </row>
    <row r="42" s="2" customFormat="1" ht="13.5" customHeight="1" spans="1:8">
      <c r="A42" s="12" t="s">
        <v>72</v>
      </c>
      <c r="B42" s="25" t="s">
        <v>140</v>
      </c>
      <c r="C42" s="26"/>
      <c r="D42" s="14"/>
      <c r="E42" s="15"/>
      <c r="F42" s="16"/>
      <c r="G42" s="16">
        <v>0</v>
      </c>
      <c r="H42" s="28"/>
    </row>
    <row r="43" s="2" customFormat="1" ht="13.5" customHeight="1" spans="1:8">
      <c r="A43" s="18"/>
      <c r="B43" s="19"/>
      <c r="C43" s="20"/>
      <c r="D43" s="21"/>
      <c r="E43" s="22"/>
      <c r="F43" s="23"/>
      <c r="G43" s="23"/>
      <c r="H43" s="24"/>
    </row>
    <row r="44" s="2" customFormat="1" ht="13.5" customHeight="1" spans="1:8">
      <c r="A44" s="12"/>
      <c r="B44" s="25" t="s">
        <v>141</v>
      </c>
      <c r="C44" s="26" t="s">
        <v>142</v>
      </c>
      <c r="D44" s="14">
        <v>0.5</v>
      </c>
      <c r="E44" s="15" t="s">
        <v>143</v>
      </c>
      <c r="F44" s="16">
        <v>54200</v>
      </c>
      <c r="G44" s="16">
        <v>27100</v>
      </c>
      <c r="H44" s="28"/>
    </row>
    <row r="45" s="2" customFormat="1" ht="13.5" customHeight="1" spans="1:8">
      <c r="A45" s="18"/>
      <c r="B45" s="19"/>
      <c r="C45" s="20"/>
      <c r="D45" s="21"/>
      <c r="E45" s="22"/>
      <c r="F45" s="23"/>
      <c r="G45" s="23"/>
      <c r="H45" s="29"/>
    </row>
    <row r="46" s="2" customFormat="1" ht="13.5" customHeight="1" spans="1:8">
      <c r="A46" s="12"/>
      <c r="B46" s="34"/>
      <c r="C46" s="26"/>
      <c r="D46" s="14"/>
      <c r="E46" s="15"/>
      <c r="F46" s="16"/>
      <c r="G46" s="16"/>
      <c r="H46" s="27"/>
    </row>
    <row r="47" s="2" customFormat="1" ht="13.5" customHeight="1" spans="1:9">
      <c r="A47" s="18"/>
      <c r="B47" s="19"/>
      <c r="C47" s="20"/>
      <c r="D47" s="21"/>
      <c r="E47" s="22"/>
      <c r="F47" s="23"/>
      <c r="G47" s="23"/>
      <c r="H47" s="29"/>
      <c r="I47" s="34"/>
    </row>
    <row r="48" s="2" customFormat="1" ht="13.5" customHeight="1" spans="1:10">
      <c r="A48" s="12"/>
      <c r="B48" s="25"/>
      <c r="C48" s="26"/>
      <c r="D48" s="14"/>
      <c r="E48" s="15"/>
      <c r="F48" s="16"/>
      <c r="G48" s="30"/>
      <c r="H48" s="28"/>
      <c r="I48" s="51"/>
      <c r="J48" s="52"/>
    </row>
    <row r="49" s="2" customFormat="1" ht="13.5" customHeight="1" spans="1:8">
      <c r="A49" s="18"/>
      <c r="B49" s="19"/>
      <c r="C49" s="20"/>
      <c r="D49" s="21"/>
      <c r="E49" s="22"/>
      <c r="F49" s="23"/>
      <c r="G49" s="23"/>
      <c r="H49" s="24"/>
    </row>
    <row r="50" s="2" customFormat="1" ht="13.5" customHeight="1" spans="1:8">
      <c r="A50" s="12"/>
      <c r="B50" s="34"/>
      <c r="C50" s="31"/>
      <c r="D50" s="14"/>
      <c r="E50" s="15"/>
      <c r="F50" s="16"/>
      <c r="G50" s="16"/>
      <c r="H50" s="28"/>
    </row>
    <row r="51" s="2" customFormat="1" ht="13.5" customHeight="1" spans="1:8">
      <c r="A51" s="18"/>
      <c r="B51" s="19"/>
      <c r="C51" s="20"/>
      <c r="D51" s="21"/>
      <c r="E51" s="22"/>
      <c r="F51" s="23"/>
      <c r="G51" s="32"/>
      <c r="H51" s="24"/>
    </row>
    <row r="52" s="2" customFormat="1" ht="13.5" customHeight="1" spans="1:10">
      <c r="A52" s="12"/>
      <c r="B52" s="25"/>
      <c r="C52" s="26"/>
      <c r="D52" s="14"/>
      <c r="E52" s="15"/>
      <c r="F52" s="16"/>
      <c r="G52" s="30"/>
      <c r="H52" s="28"/>
      <c r="I52" s="53"/>
      <c r="J52" s="54"/>
    </row>
    <row r="53" s="2" customFormat="1" ht="13.5" customHeight="1" spans="1:8">
      <c r="A53" s="18"/>
      <c r="B53" s="19"/>
      <c r="C53" s="20"/>
      <c r="D53" s="21"/>
      <c r="E53" s="22"/>
      <c r="F53" s="23"/>
      <c r="G53" s="23"/>
      <c r="H53" s="29"/>
    </row>
    <row r="54" s="2" customFormat="1" ht="13.5" customHeight="1" spans="1:8">
      <c r="A54" s="12"/>
      <c r="B54" s="34"/>
      <c r="C54" s="31"/>
      <c r="D54" s="14"/>
      <c r="E54" s="15"/>
      <c r="F54" s="16"/>
      <c r="G54" s="16"/>
      <c r="H54" s="33"/>
    </row>
    <row r="55" s="2" customFormat="1" ht="13.5" customHeight="1" spans="1:8">
      <c r="A55" s="43"/>
      <c r="B55" s="44"/>
      <c r="C55" s="45"/>
      <c r="D55" s="21"/>
      <c r="E55" s="22"/>
      <c r="F55" s="23"/>
      <c r="G55" s="23"/>
      <c r="H55" s="46"/>
    </row>
    <row r="56" s="2" customFormat="1" ht="13.5" customHeight="1" spans="1:8">
      <c r="A56" s="47"/>
      <c r="C56" s="13"/>
      <c r="D56" s="14"/>
      <c r="E56" s="15"/>
      <c r="F56" s="16"/>
      <c r="G56" s="16">
        <v>0</v>
      </c>
      <c r="H56" s="48"/>
    </row>
    <row r="57" s="2" customFormat="1" ht="13.5" customHeight="1" spans="1:8">
      <c r="A57" s="18"/>
      <c r="B57" s="19"/>
      <c r="C57" s="20"/>
      <c r="D57" s="21"/>
      <c r="E57" s="22"/>
      <c r="F57" s="23"/>
      <c r="G57" s="23"/>
      <c r="H57" s="24"/>
    </row>
    <row r="58" s="2" customFormat="1" ht="13.5" customHeight="1" spans="1:8">
      <c r="A58" s="12"/>
      <c r="B58" s="25"/>
      <c r="C58" s="26"/>
      <c r="D58" s="14"/>
      <c r="E58" s="15"/>
      <c r="F58" s="16"/>
      <c r="G58" s="16"/>
      <c r="H58" s="27"/>
    </row>
    <row r="59" s="2" customFormat="1" ht="13.5" customHeight="1" spans="1:8">
      <c r="A59" s="18"/>
      <c r="B59" s="19"/>
      <c r="C59" s="20"/>
      <c r="D59" s="21"/>
      <c r="E59" s="22"/>
      <c r="F59" s="23"/>
      <c r="G59" s="23"/>
      <c r="H59" s="24"/>
    </row>
    <row r="60" s="2" customFormat="1" ht="13.5" customHeight="1" spans="1:8">
      <c r="A60" s="12"/>
      <c r="B60" s="25"/>
      <c r="C60" s="26"/>
      <c r="D60" s="14"/>
      <c r="E60" s="15"/>
      <c r="F60" s="16"/>
      <c r="G60" s="16"/>
      <c r="H60" s="28"/>
    </row>
    <row r="61" s="2" customFormat="1" ht="13.5" customHeight="1" spans="1:8">
      <c r="A61" s="18"/>
      <c r="B61" s="19"/>
      <c r="C61" s="20"/>
      <c r="D61" s="21"/>
      <c r="E61" s="22"/>
      <c r="F61" s="23"/>
      <c r="G61" s="23"/>
      <c r="H61" s="24"/>
    </row>
    <row r="62" s="2" customFormat="1" ht="13.5" customHeight="1" spans="1:8">
      <c r="A62" s="12"/>
      <c r="B62" s="25"/>
      <c r="C62" s="26"/>
      <c r="D62" s="14"/>
      <c r="E62" s="15"/>
      <c r="F62" s="16"/>
      <c r="G62" s="16"/>
      <c r="H62" s="28"/>
    </row>
    <row r="63" s="2" customFormat="1" ht="13.5" customHeight="1" spans="1:8">
      <c r="A63" s="18"/>
      <c r="B63" s="19"/>
      <c r="C63" s="20"/>
      <c r="D63" s="21"/>
      <c r="E63" s="22"/>
      <c r="F63" s="23"/>
      <c r="G63" s="23"/>
      <c r="H63" s="29"/>
    </row>
    <row r="64" s="2" customFormat="1" ht="13.5" customHeight="1" spans="1:8">
      <c r="A64" s="12"/>
      <c r="B64" s="34"/>
      <c r="C64" s="26"/>
      <c r="D64" s="14"/>
      <c r="E64" s="15"/>
      <c r="F64" s="16"/>
      <c r="G64" s="16"/>
      <c r="H64" s="27"/>
    </row>
    <row r="65" s="2" customFormat="1" ht="13.5" customHeight="1" spans="1:9">
      <c r="A65" s="18"/>
      <c r="B65" s="19"/>
      <c r="C65" s="20"/>
      <c r="D65" s="21"/>
      <c r="E65" s="22"/>
      <c r="F65" s="23"/>
      <c r="G65" s="23"/>
      <c r="H65" s="29"/>
      <c r="I65" s="34"/>
    </row>
    <row r="66" s="2" customFormat="1" ht="13.5" customHeight="1" spans="1:10">
      <c r="A66" s="12"/>
      <c r="B66" s="25"/>
      <c r="C66" s="26"/>
      <c r="D66" s="14"/>
      <c r="E66" s="15"/>
      <c r="F66" s="16"/>
      <c r="G66" s="30"/>
      <c r="H66" s="28"/>
      <c r="I66" s="51"/>
      <c r="J66" s="52"/>
    </row>
    <row r="67" s="2" customFormat="1" ht="13.5" customHeight="1" spans="1:8">
      <c r="A67" s="18"/>
      <c r="B67" s="19"/>
      <c r="C67" s="20"/>
      <c r="D67" s="21"/>
      <c r="E67" s="22"/>
      <c r="F67" s="23"/>
      <c r="G67" s="23"/>
      <c r="H67" s="24"/>
    </row>
    <row r="68" s="2" customFormat="1" ht="13.5" customHeight="1" spans="1:8">
      <c r="A68" s="12"/>
      <c r="B68" s="34"/>
      <c r="C68" s="31"/>
      <c r="D68" s="14"/>
      <c r="E68" s="15"/>
      <c r="F68" s="16"/>
      <c r="G68" s="16"/>
      <c r="H68" s="28"/>
    </row>
    <row r="69" s="2" customFormat="1" ht="13.5" customHeight="1" spans="1:8">
      <c r="A69" s="18"/>
      <c r="B69" s="19"/>
      <c r="C69" s="20"/>
      <c r="D69" s="21"/>
      <c r="E69" s="22"/>
      <c r="F69" s="23"/>
      <c r="G69" s="32"/>
      <c r="H69" s="24"/>
    </row>
    <row r="70" s="2" customFormat="1" ht="13.5" customHeight="1" spans="1:10">
      <c r="A70" s="12"/>
      <c r="B70" s="25"/>
      <c r="C70" s="26"/>
      <c r="D70" s="14"/>
      <c r="E70" s="15"/>
      <c r="F70" s="16"/>
      <c r="G70" s="30"/>
      <c r="H70" s="28"/>
      <c r="I70" s="53"/>
      <c r="J70" s="54"/>
    </row>
    <row r="71" s="2" customFormat="1" ht="13.5" customHeight="1" spans="1:8">
      <c r="A71" s="18"/>
      <c r="B71" s="19"/>
      <c r="C71" s="20"/>
      <c r="D71" s="21"/>
      <c r="E71" s="22"/>
      <c r="F71" s="23"/>
      <c r="G71" s="23"/>
      <c r="H71" s="29"/>
    </row>
    <row r="72" s="2" customFormat="1" ht="13.5" customHeight="1" spans="1:8">
      <c r="A72" s="12"/>
      <c r="B72" s="25" t="s">
        <v>105</v>
      </c>
      <c r="C72" s="31"/>
      <c r="D72" s="14"/>
      <c r="E72" s="15"/>
      <c r="F72" s="16"/>
      <c r="G72" s="16">
        <v>27100</v>
      </c>
      <c r="H72" s="33"/>
    </row>
    <row r="73" s="2" customFormat="1" ht="13.5" customHeight="1" spans="1:8">
      <c r="A73" s="43"/>
      <c r="B73" s="44"/>
      <c r="C73" s="45"/>
      <c r="D73" s="21"/>
      <c r="E73" s="22"/>
      <c r="F73" s="23"/>
      <c r="G73" s="23"/>
      <c r="H73" s="46"/>
    </row>
    <row r="74" s="2" customFormat="1" ht="13.5" customHeight="1" spans="1:8">
      <c r="A74" s="59"/>
      <c r="B74" s="60"/>
      <c r="C74" s="61"/>
      <c r="D74" s="39"/>
      <c r="E74" s="40"/>
      <c r="F74" s="41"/>
      <c r="G74" s="41"/>
      <c r="H74" s="62"/>
    </row>
    <row r="75" s="1" customFormat="1" ht="23.1" customHeight="1" spans="1:8">
      <c r="A75" s="7" t="s">
        <v>38</v>
      </c>
      <c r="B75" s="8"/>
      <c r="C75" s="9" t="s">
        <v>39</v>
      </c>
      <c r="D75" s="10" t="s">
        <v>40</v>
      </c>
      <c r="E75" s="9" t="s">
        <v>41</v>
      </c>
      <c r="F75" s="11" t="s">
        <v>42</v>
      </c>
      <c r="G75" s="11" t="s">
        <v>43</v>
      </c>
      <c r="H75" s="7" t="s">
        <v>44</v>
      </c>
    </row>
    <row r="76" s="2" customFormat="1" ht="13.5" customHeight="1" spans="1:8">
      <c r="A76" s="12"/>
      <c r="B76" s="25"/>
      <c r="C76" s="26"/>
      <c r="D76" s="14"/>
      <c r="E76" s="15"/>
      <c r="F76" s="16"/>
      <c r="G76" s="16"/>
      <c r="H76" s="17"/>
    </row>
    <row r="77" s="2" customFormat="1" ht="13.5" customHeight="1" spans="1:8">
      <c r="A77" s="12" t="s">
        <v>118</v>
      </c>
      <c r="B77" s="25" t="s">
        <v>144</v>
      </c>
      <c r="C77" s="26"/>
      <c r="D77" s="14"/>
      <c r="E77" s="15"/>
      <c r="F77" s="16"/>
      <c r="G77" s="16">
        <v>0</v>
      </c>
      <c r="H77" s="27"/>
    </row>
    <row r="78" s="2" customFormat="1" ht="13.5" customHeight="1" spans="1:8">
      <c r="A78" s="18"/>
      <c r="B78" s="19"/>
      <c r="C78" s="20"/>
      <c r="D78" s="21"/>
      <c r="E78" s="22"/>
      <c r="F78" s="23"/>
      <c r="G78" s="23">
        <v>0</v>
      </c>
      <c r="H78" s="24"/>
    </row>
    <row r="79" s="2" customFormat="1" ht="13.5" customHeight="1" spans="1:8">
      <c r="A79" s="12"/>
      <c r="B79" s="25" t="s">
        <v>145</v>
      </c>
      <c r="C79" s="26" t="s">
        <v>146</v>
      </c>
      <c r="D79" s="14">
        <v>1</v>
      </c>
      <c r="E79" s="15" t="s">
        <v>76</v>
      </c>
      <c r="F79" s="16">
        <v>353640</v>
      </c>
      <c r="G79" s="16">
        <v>353640</v>
      </c>
      <c r="H79" s="28"/>
    </row>
    <row r="80" s="2" customFormat="1" ht="13.5" customHeight="1" spans="1:8">
      <c r="A80" s="18"/>
      <c r="B80" s="19"/>
      <c r="C80" s="20"/>
      <c r="D80" s="21"/>
      <c r="E80" s="22"/>
      <c r="F80" s="23"/>
      <c r="G80" s="23">
        <v>0</v>
      </c>
      <c r="H80" s="24"/>
    </row>
    <row r="81" s="2" customFormat="1" ht="13.5" customHeight="1" spans="1:8">
      <c r="A81" s="12"/>
      <c r="B81" s="25" t="s">
        <v>147</v>
      </c>
      <c r="C81" s="26" t="s">
        <v>148</v>
      </c>
      <c r="D81" s="14">
        <v>1</v>
      </c>
      <c r="E81" s="15" t="s">
        <v>76</v>
      </c>
      <c r="F81" s="16">
        <v>163290</v>
      </c>
      <c r="G81" s="16">
        <v>163290</v>
      </c>
      <c r="H81" s="28"/>
    </row>
    <row r="82" s="2" customFormat="1" ht="13.5" customHeight="1" spans="1:8">
      <c r="A82" s="18"/>
      <c r="B82" s="19"/>
      <c r="C82" s="20"/>
      <c r="D82" s="21"/>
      <c r="E82" s="22"/>
      <c r="F82" s="23"/>
      <c r="G82" s="23">
        <v>0</v>
      </c>
      <c r="H82" s="29"/>
    </row>
    <row r="83" s="2" customFormat="1" ht="13.5" customHeight="1" spans="1:8">
      <c r="A83" s="12"/>
      <c r="B83" s="25" t="s">
        <v>149</v>
      </c>
      <c r="C83" s="26" t="s">
        <v>150</v>
      </c>
      <c r="D83" s="14">
        <v>1</v>
      </c>
      <c r="E83" s="15" t="s">
        <v>151</v>
      </c>
      <c r="F83" s="16">
        <v>90370</v>
      </c>
      <c r="G83" s="16">
        <v>90370</v>
      </c>
      <c r="H83" s="27"/>
    </row>
    <row r="84" s="2" customFormat="1" ht="13.5" customHeight="1" spans="1:9">
      <c r="A84" s="18"/>
      <c r="B84" s="19"/>
      <c r="C84" s="20"/>
      <c r="D84" s="21"/>
      <c r="E84" s="22"/>
      <c r="F84" s="23"/>
      <c r="G84" s="23">
        <v>0</v>
      </c>
      <c r="H84" s="29"/>
      <c r="I84" s="34"/>
    </row>
    <row r="85" s="2" customFormat="1" ht="13.5" customHeight="1" spans="1:10">
      <c r="A85" s="12"/>
      <c r="B85" s="25"/>
      <c r="C85" s="26"/>
      <c r="D85" s="14"/>
      <c r="E85" s="15"/>
      <c r="F85" s="16"/>
      <c r="G85" s="30">
        <v>0</v>
      </c>
      <c r="H85" s="28"/>
      <c r="I85" s="51"/>
      <c r="J85" s="52"/>
    </row>
    <row r="86" s="2" customFormat="1" ht="13.5" customHeight="1" spans="1:8">
      <c r="A86" s="18"/>
      <c r="B86" s="19"/>
      <c r="C86" s="20"/>
      <c r="D86" s="21"/>
      <c r="E86" s="22"/>
      <c r="F86" s="23"/>
      <c r="G86" s="23">
        <v>0</v>
      </c>
      <c r="H86" s="24"/>
    </row>
    <row r="87" s="2" customFormat="1" ht="13.5" customHeight="1" spans="1:8">
      <c r="A87" s="12"/>
      <c r="B87" s="34"/>
      <c r="C87" s="31"/>
      <c r="D87" s="14"/>
      <c r="E87" s="15"/>
      <c r="F87" s="16"/>
      <c r="G87" s="16">
        <v>0</v>
      </c>
      <c r="H87" s="28"/>
    </row>
    <row r="88" s="2" customFormat="1" ht="13.5" customHeight="1" spans="1:8">
      <c r="A88" s="18"/>
      <c r="B88" s="19"/>
      <c r="C88" s="20"/>
      <c r="D88" s="21"/>
      <c r="E88" s="22"/>
      <c r="F88" s="23"/>
      <c r="G88" s="32">
        <v>0</v>
      </c>
      <c r="H88" s="24"/>
    </row>
    <row r="89" s="2" customFormat="1" ht="13.5" customHeight="1" spans="1:10">
      <c r="A89" s="12"/>
      <c r="B89" s="25"/>
      <c r="C89" s="26"/>
      <c r="D89" s="14"/>
      <c r="E89" s="15"/>
      <c r="F89" s="16"/>
      <c r="G89" s="30">
        <v>0</v>
      </c>
      <c r="H89" s="28"/>
      <c r="I89" s="53"/>
      <c r="J89" s="54"/>
    </row>
    <row r="90" s="2" customFormat="1" ht="13.5" customHeight="1" spans="1:8">
      <c r="A90" s="18"/>
      <c r="B90" s="19"/>
      <c r="C90" s="20"/>
      <c r="D90" s="21"/>
      <c r="E90" s="22"/>
      <c r="F90" s="23"/>
      <c r="G90" s="23">
        <v>0</v>
      </c>
      <c r="H90" s="29"/>
    </row>
    <row r="91" s="2" customFormat="1" ht="13.5" customHeight="1" spans="1:8">
      <c r="A91" s="12"/>
      <c r="B91" s="34"/>
      <c r="C91" s="31"/>
      <c r="D91" s="14"/>
      <c r="E91" s="15"/>
      <c r="F91" s="16"/>
      <c r="G91" s="16">
        <v>0</v>
      </c>
      <c r="H91" s="33"/>
    </row>
    <row r="92" s="2" customFormat="1" ht="13.5" customHeight="1" spans="1:8">
      <c r="A92" s="43"/>
      <c r="B92" s="44"/>
      <c r="C92" s="45"/>
      <c r="D92" s="21"/>
      <c r="E92" s="22"/>
      <c r="F92" s="23"/>
      <c r="G92" s="23">
        <v>0</v>
      </c>
      <c r="H92" s="46"/>
    </row>
    <row r="93" s="2" customFormat="1" ht="13.5" customHeight="1" spans="1:8">
      <c r="A93" s="47"/>
      <c r="C93" s="13"/>
      <c r="D93" s="14"/>
      <c r="E93" s="15"/>
      <c r="F93" s="16"/>
      <c r="G93" s="16">
        <v>0</v>
      </c>
      <c r="H93" s="48"/>
    </row>
    <row r="94" s="2" customFormat="1" ht="13.5" customHeight="1" spans="1:8">
      <c r="A94" s="18"/>
      <c r="B94" s="19"/>
      <c r="C94" s="20"/>
      <c r="D94" s="21"/>
      <c r="E94" s="22"/>
      <c r="F94" s="23"/>
      <c r="G94" s="23">
        <v>0</v>
      </c>
      <c r="H94" s="24"/>
    </row>
    <row r="95" s="2" customFormat="1" ht="13.5" customHeight="1" spans="1:8">
      <c r="A95" s="12"/>
      <c r="B95" s="34"/>
      <c r="C95" s="26"/>
      <c r="D95" s="14"/>
      <c r="E95" s="15"/>
      <c r="F95" s="16"/>
      <c r="G95" s="16">
        <v>0</v>
      </c>
      <c r="H95" s="27"/>
    </row>
    <row r="96" s="2" customFormat="1" ht="13.5" customHeight="1" spans="1:8">
      <c r="A96" s="18"/>
      <c r="B96" s="19"/>
      <c r="C96" s="20"/>
      <c r="D96" s="21"/>
      <c r="E96" s="22"/>
      <c r="F96" s="23"/>
      <c r="G96" s="23">
        <v>0</v>
      </c>
      <c r="H96" s="24"/>
    </row>
    <row r="97" s="2" customFormat="1" ht="13.5" customHeight="1" spans="1:8">
      <c r="A97" s="12"/>
      <c r="B97" s="25"/>
      <c r="C97" s="26"/>
      <c r="D97" s="14"/>
      <c r="E97" s="15"/>
      <c r="F97" s="16"/>
      <c r="G97" s="16">
        <v>0</v>
      </c>
      <c r="H97" s="28"/>
    </row>
    <row r="98" s="2" customFormat="1" ht="13.5" customHeight="1" spans="1:8">
      <c r="A98" s="18"/>
      <c r="B98" s="19"/>
      <c r="C98" s="20"/>
      <c r="D98" s="21"/>
      <c r="E98" s="22"/>
      <c r="F98" s="23"/>
      <c r="G98" s="32">
        <v>0</v>
      </c>
      <c r="H98" s="24"/>
    </row>
    <row r="99" s="2" customFormat="1" ht="13.5" customHeight="1" spans="1:10">
      <c r="A99" s="12"/>
      <c r="B99" s="25"/>
      <c r="C99" s="26"/>
      <c r="D99" s="14"/>
      <c r="E99" s="15"/>
      <c r="F99" s="16"/>
      <c r="G99" s="30">
        <v>0</v>
      </c>
      <c r="H99" s="28"/>
      <c r="I99" s="53"/>
      <c r="J99" s="54"/>
    </row>
    <row r="100" s="2" customFormat="1" ht="13.5" customHeight="1" spans="1:8">
      <c r="A100" s="18"/>
      <c r="B100" s="19"/>
      <c r="C100" s="20"/>
      <c r="D100" s="21"/>
      <c r="E100" s="22"/>
      <c r="F100" s="23"/>
      <c r="G100" s="23">
        <v>0</v>
      </c>
      <c r="H100" s="29"/>
    </row>
    <row r="101" s="2" customFormat="1" ht="13.5" customHeight="1" spans="1:8">
      <c r="A101" s="12"/>
      <c r="B101" s="34"/>
      <c r="C101" s="26"/>
      <c r="D101" s="14"/>
      <c r="E101" s="15"/>
      <c r="F101" s="16"/>
      <c r="G101" s="16">
        <v>0</v>
      </c>
      <c r="H101" s="27"/>
    </row>
    <row r="102" s="2" customFormat="1" ht="13.5" customHeight="1" spans="1:8">
      <c r="A102" s="18"/>
      <c r="B102" s="19"/>
      <c r="C102" s="20"/>
      <c r="D102" s="21"/>
      <c r="E102" s="22"/>
      <c r="F102" s="23"/>
      <c r="G102" s="23">
        <v>0</v>
      </c>
      <c r="H102" s="29"/>
    </row>
    <row r="103" s="2" customFormat="1" ht="13.5" customHeight="1" spans="1:8">
      <c r="A103" s="12"/>
      <c r="B103" s="34"/>
      <c r="C103" s="26"/>
      <c r="D103" s="14"/>
      <c r="E103" s="15"/>
      <c r="F103" s="16"/>
      <c r="G103" s="16">
        <v>0</v>
      </c>
      <c r="H103" s="27"/>
    </row>
    <row r="104" s="2" customFormat="1" ht="13.5" customHeight="1" spans="1:8">
      <c r="A104" s="18"/>
      <c r="B104" s="19"/>
      <c r="C104" s="20"/>
      <c r="D104" s="21"/>
      <c r="E104" s="22"/>
      <c r="F104" s="23"/>
      <c r="G104" s="23">
        <v>0</v>
      </c>
      <c r="H104" s="24"/>
    </row>
    <row r="105" s="2" customFormat="1" ht="13.5" customHeight="1" spans="1:8">
      <c r="A105" s="12"/>
      <c r="B105" s="34"/>
      <c r="C105" s="31"/>
      <c r="D105" s="14"/>
      <c r="E105" s="15"/>
      <c r="F105" s="16"/>
      <c r="G105" s="16">
        <v>0</v>
      </c>
      <c r="H105" s="28"/>
    </row>
    <row r="106" s="2" customFormat="1" ht="13.5" customHeight="1" spans="1:8">
      <c r="A106" s="18"/>
      <c r="B106" s="19"/>
      <c r="C106" s="20"/>
      <c r="D106" s="21"/>
      <c r="E106" s="22"/>
      <c r="F106" s="23"/>
      <c r="G106" s="23"/>
      <c r="H106" s="24"/>
    </row>
    <row r="107" s="2" customFormat="1" ht="13.5" customHeight="1" spans="1:8">
      <c r="A107" s="12"/>
      <c r="B107" s="34"/>
      <c r="C107" s="63"/>
      <c r="D107" s="14"/>
      <c r="E107" s="15"/>
      <c r="F107" s="16"/>
      <c r="G107" s="30"/>
      <c r="H107" s="28"/>
    </row>
    <row r="108" s="2" customFormat="1" ht="13.5" customHeight="1" spans="1:8">
      <c r="A108" s="18"/>
      <c r="B108" s="19"/>
      <c r="C108" s="20"/>
      <c r="D108" s="21"/>
      <c r="E108" s="22"/>
      <c r="F108" s="23"/>
      <c r="G108" s="23"/>
      <c r="H108" s="29"/>
    </row>
    <row r="109" s="2" customFormat="1" ht="13.5" customHeight="1" spans="1:8">
      <c r="A109" s="12"/>
      <c r="B109" s="25" t="s">
        <v>105</v>
      </c>
      <c r="C109" s="31"/>
      <c r="D109" s="14"/>
      <c r="E109" s="15"/>
      <c r="F109" s="16"/>
      <c r="G109" s="16">
        <v>607300</v>
      </c>
      <c r="H109" s="33"/>
    </row>
    <row r="110" s="2" customFormat="1" ht="13.5" customHeight="1" spans="1:8">
      <c r="A110" s="43"/>
      <c r="B110" s="44"/>
      <c r="C110" s="45"/>
      <c r="D110" s="21"/>
      <c r="E110" s="22"/>
      <c r="F110" s="23"/>
      <c r="G110" s="23"/>
      <c r="H110" s="46"/>
    </row>
    <row r="111" s="2" customFormat="1" ht="13.5" customHeight="1" spans="1:8">
      <c r="A111" s="59"/>
      <c r="B111" s="37"/>
      <c r="C111" s="61"/>
      <c r="D111" s="39"/>
      <c r="E111" s="40"/>
      <c r="F111" s="41"/>
      <c r="G111" s="41"/>
      <c r="H111" s="62"/>
    </row>
    <row r="112" s="1" customFormat="1" ht="23.1" customHeight="1" spans="1:8">
      <c r="A112" s="7" t="s">
        <v>38</v>
      </c>
      <c r="B112" s="8"/>
      <c r="C112" s="9" t="s">
        <v>39</v>
      </c>
      <c r="D112" s="10" t="s">
        <v>40</v>
      </c>
      <c r="E112" s="9" t="s">
        <v>41</v>
      </c>
      <c r="F112" s="11" t="s">
        <v>42</v>
      </c>
      <c r="G112" s="11" t="s">
        <v>43</v>
      </c>
      <c r="H112" s="7" t="s">
        <v>44</v>
      </c>
    </row>
    <row r="113" s="2" customFormat="1" ht="13.9" customHeight="1" spans="1:8">
      <c r="A113" s="12"/>
      <c r="C113" s="13"/>
      <c r="D113" s="14"/>
      <c r="E113" s="15"/>
      <c r="F113" s="16"/>
      <c r="G113" s="16"/>
      <c r="H113" s="17"/>
    </row>
    <row r="114" s="2" customFormat="1" ht="13.9" customHeight="1" spans="1:8">
      <c r="A114" s="12" t="s">
        <v>126</v>
      </c>
      <c r="B114" s="2" t="s">
        <v>152</v>
      </c>
      <c r="C114" s="13"/>
      <c r="D114" s="14"/>
      <c r="E114" s="15"/>
      <c r="F114" s="16"/>
      <c r="G114" s="16">
        <v>0</v>
      </c>
      <c r="H114" s="17"/>
    </row>
    <row r="115" s="2" customFormat="1" ht="13.9" customHeight="1" spans="1:9">
      <c r="A115" s="18"/>
      <c r="B115" s="19"/>
      <c r="C115" s="20"/>
      <c r="D115" s="21"/>
      <c r="E115" s="22"/>
      <c r="F115" s="23"/>
      <c r="G115" s="23">
        <v>0</v>
      </c>
      <c r="H115" s="24"/>
      <c r="I115" s="49"/>
    </row>
    <row r="116" s="2" customFormat="1" ht="13.9" customHeight="1" spans="1:8">
      <c r="A116" s="12"/>
      <c r="B116" s="25" t="s">
        <v>153</v>
      </c>
      <c r="C116" s="26" t="s">
        <v>154</v>
      </c>
      <c r="D116" s="14">
        <v>1</v>
      </c>
      <c r="E116" s="15" t="s">
        <v>76</v>
      </c>
      <c r="F116" s="16">
        <v>15520</v>
      </c>
      <c r="G116" s="16">
        <v>15520</v>
      </c>
      <c r="H116" s="27"/>
    </row>
    <row r="117" s="2" customFormat="1" ht="13.9" customHeight="1" spans="1:8">
      <c r="A117" s="18"/>
      <c r="B117" s="19"/>
      <c r="C117" s="20"/>
      <c r="D117" s="21"/>
      <c r="E117" s="22"/>
      <c r="F117" s="23"/>
      <c r="G117" s="23">
        <v>0</v>
      </c>
      <c r="H117" s="24"/>
    </row>
    <row r="118" s="2" customFormat="1" ht="13.9" customHeight="1" spans="1:8">
      <c r="A118" s="12"/>
      <c r="B118" s="25"/>
      <c r="C118" s="26" t="s">
        <v>155</v>
      </c>
      <c r="D118" s="14">
        <v>1</v>
      </c>
      <c r="E118" s="15" t="s">
        <v>76</v>
      </c>
      <c r="F118" s="16">
        <v>3090</v>
      </c>
      <c r="G118" s="16">
        <v>3090</v>
      </c>
      <c r="H118" s="28"/>
    </row>
    <row r="119" s="2" customFormat="1" ht="13.9" customHeight="1" spans="1:8">
      <c r="A119" s="18"/>
      <c r="B119" s="19"/>
      <c r="C119" s="20"/>
      <c r="D119" s="21"/>
      <c r="E119" s="22"/>
      <c r="F119" s="23"/>
      <c r="G119" s="23">
        <v>0</v>
      </c>
      <c r="H119" s="24"/>
    </row>
    <row r="120" s="2" customFormat="1" ht="13.9" customHeight="1" spans="1:9">
      <c r="A120" s="12"/>
      <c r="B120" s="25" t="s">
        <v>156</v>
      </c>
      <c r="C120" s="26" t="s">
        <v>157</v>
      </c>
      <c r="D120" s="14">
        <v>1</v>
      </c>
      <c r="E120" s="15" t="s">
        <v>47</v>
      </c>
      <c r="F120" s="16">
        <v>1480</v>
      </c>
      <c r="G120" s="16">
        <v>1480</v>
      </c>
      <c r="H120" s="28"/>
      <c r="I120" s="50"/>
    </row>
    <row r="121" s="2" customFormat="1" ht="13.9" customHeight="1" spans="1:8">
      <c r="A121" s="18"/>
      <c r="B121" s="19"/>
      <c r="C121" s="20"/>
      <c r="D121" s="21"/>
      <c r="E121" s="22"/>
      <c r="F121" s="23"/>
      <c r="G121" s="23">
        <v>0</v>
      </c>
      <c r="H121" s="29"/>
    </row>
    <row r="122" s="2" customFormat="1" ht="13.9" customHeight="1" spans="1:9">
      <c r="A122" s="12"/>
      <c r="B122" s="34"/>
      <c r="C122" s="26"/>
      <c r="D122" s="14"/>
      <c r="E122" s="15"/>
      <c r="F122" s="16"/>
      <c r="G122" s="16">
        <v>0</v>
      </c>
      <c r="H122" s="27"/>
      <c r="I122" s="25"/>
    </row>
    <row r="123" s="2" customFormat="1" ht="13.9" customHeight="1" spans="1:9">
      <c r="A123" s="18"/>
      <c r="B123" s="19"/>
      <c r="C123" s="20"/>
      <c r="D123" s="21"/>
      <c r="E123" s="22"/>
      <c r="F123" s="23"/>
      <c r="G123" s="23">
        <v>0</v>
      </c>
      <c r="H123" s="29"/>
      <c r="I123" s="34"/>
    </row>
    <row r="124" s="2" customFormat="1" ht="13.9" customHeight="1" spans="1:10">
      <c r="A124" s="12"/>
      <c r="B124" s="25"/>
      <c r="C124" s="26"/>
      <c r="D124" s="14"/>
      <c r="E124" s="15"/>
      <c r="F124" s="16"/>
      <c r="G124" s="30">
        <v>0</v>
      </c>
      <c r="H124" s="28"/>
      <c r="I124" s="51"/>
      <c r="J124" s="52"/>
    </row>
    <row r="125" s="2" customFormat="1" ht="13.9" customHeight="1" spans="1:9">
      <c r="A125" s="18"/>
      <c r="B125" s="19"/>
      <c r="C125" s="20"/>
      <c r="D125" s="21"/>
      <c r="E125" s="22"/>
      <c r="F125" s="23"/>
      <c r="G125" s="23">
        <v>0</v>
      </c>
      <c r="H125" s="24"/>
      <c r="I125" s="34"/>
    </row>
    <row r="126" s="2" customFormat="1" ht="13.9" customHeight="1" spans="1:10">
      <c r="A126" s="12"/>
      <c r="B126" s="34"/>
      <c r="C126" s="31"/>
      <c r="D126" s="14"/>
      <c r="E126" s="15"/>
      <c r="F126" s="16"/>
      <c r="G126" s="16">
        <v>0</v>
      </c>
      <c r="H126" s="28"/>
      <c r="I126" s="51"/>
      <c r="J126" s="52"/>
    </row>
    <row r="127" s="2" customFormat="1" ht="13.9" customHeight="1" spans="1:8">
      <c r="A127" s="18"/>
      <c r="B127" s="19"/>
      <c r="C127" s="20"/>
      <c r="D127" s="21"/>
      <c r="E127" s="22"/>
      <c r="F127" s="23"/>
      <c r="G127" s="32"/>
      <c r="H127" s="24"/>
    </row>
    <row r="128" s="2" customFormat="1" ht="13.9" customHeight="1" spans="1:10">
      <c r="A128" s="12"/>
      <c r="B128" s="25"/>
      <c r="C128" s="26"/>
      <c r="D128" s="14"/>
      <c r="E128" s="15"/>
      <c r="F128" s="16"/>
      <c r="G128" s="30">
        <v>0</v>
      </c>
      <c r="H128" s="28"/>
      <c r="I128" s="53"/>
      <c r="J128" s="54"/>
    </row>
    <row r="129" s="2" customFormat="1" ht="13.9" customHeight="1" spans="1:8">
      <c r="A129" s="18"/>
      <c r="B129" s="19"/>
      <c r="C129" s="20"/>
      <c r="D129" s="21"/>
      <c r="E129" s="22"/>
      <c r="F129" s="23"/>
      <c r="G129" s="23"/>
      <c r="H129" s="29"/>
    </row>
    <row r="130" s="2" customFormat="1" ht="13.9" customHeight="1" spans="1:10">
      <c r="A130" s="12"/>
      <c r="B130" s="34"/>
      <c r="C130" s="31"/>
      <c r="D130" s="14"/>
      <c r="E130" s="15"/>
      <c r="F130" s="16"/>
      <c r="G130" s="16">
        <v>0</v>
      </c>
      <c r="H130" s="33"/>
      <c r="I130" s="53"/>
      <c r="J130" s="54"/>
    </row>
    <row r="131" s="2" customFormat="1" ht="13.9" customHeight="1" spans="1:8">
      <c r="A131" s="18"/>
      <c r="B131" s="19"/>
      <c r="C131" s="20"/>
      <c r="D131" s="21"/>
      <c r="E131" s="22"/>
      <c r="F131" s="23"/>
      <c r="G131" s="23">
        <v>0</v>
      </c>
      <c r="H131" s="29"/>
    </row>
    <row r="132" s="2" customFormat="1" ht="13.9" customHeight="1" spans="1:8">
      <c r="A132" s="12"/>
      <c r="B132" s="25"/>
      <c r="C132" s="31"/>
      <c r="D132" s="14"/>
      <c r="E132" s="15"/>
      <c r="F132" s="16"/>
      <c r="G132" s="16">
        <v>0</v>
      </c>
      <c r="H132" s="33"/>
    </row>
    <row r="133" s="2" customFormat="1" ht="13.9" customHeight="1" spans="1:8">
      <c r="A133" s="18"/>
      <c r="B133" s="19"/>
      <c r="C133" s="20"/>
      <c r="D133" s="21"/>
      <c r="E133" s="22"/>
      <c r="F133" s="23"/>
      <c r="G133" s="23">
        <v>0</v>
      </c>
      <c r="H133" s="24"/>
    </row>
    <row r="134" s="2" customFormat="1" ht="13.9" customHeight="1" spans="1:10">
      <c r="A134" s="12"/>
      <c r="B134" s="25"/>
      <c r="C134" s="26"/>
      <c r="D134" s="14"/>
      <c r="E134" s="15"/>
      <c r="F134" s="16"/>
      <c r="G134" s="16">
        <v>0</v>
      </c>
      <c r="H134" s="27"/>
      <c r="I134" s="53"/>
      <c r="J134" s="54"/>
    </row>
    <row r="135" s="2" customFormat="1" ht="13.9" customHeight="1" spans="1:12">
      <c r="A135" s="18"/>
      <c r="B135" s="19"/>
      <c r="C135" s="20"/>
      <c r="D135" s="21"/>
      <c r="E135" s="22"/>
      <c r="F135" s="23"/>
      <c r="G135" s="23">
        <v>0</v>
      </c>
      <c r="H135" s="24"/>
      <c r="K135" s="48"/>
      <c r="L135" s="48"/>
    </row>
    <row r="136" s="2" customFormat="1" ht="13.9" customHeight="1" spans="1:8">
      <c r="A136" s="12"/>
      <c r="B136" s="25"/>
      <c r="C136" s="26"/>
      <c r="D136" s="14"/>
      <c r="E136" s="15"/>
      <c r="F136" s="16"/>
      <c r="G136" s="16">
        <v>0</v>
      </c>
      <c r="H136" s="28"/>
    </row>
    <row r="137" s="2" customFormat="1" ht="13.9" customHeight="1" spans="1:8">
      <c r="A137" s="18"/>
      <c r="B137" s="19"/>
      <c r="C137" s="20"/>
      <c r="D137" s="21"/>
      <c r="E137" s="22"/>
      <c r="F137" s="23"/>
      <c r="G137" s="23">
        <v>0</v>
      </c>
      <c r="H137" s="24"/>
    </row>
    <row r="138" s="2" customFormat="1" ht="13.9" customHeight="1" spans="1:8">
      <c r="A138" s="12"/>
      <c r="B138" s="25"/>
      <c r="C138" s="26"/>
      <c r="D138" s="14"/>
      <c r="E138" s="15"/>
      <c r="F138" s="16"/>
      <c r="G138" s="16">
        <v>0</v>
      </c>
      <c r="H138" s="28"/>
    </row>
    <row r="139" s="2" customFormat="1" ht="13.9" customHeight="1" spans="1:8">
      <c r="A139" s="18"/>
      <c r="B139" s="19"/>
      <c r="C139" s="20"/>
      <c r="D139" s="21"/>
      <c r="E139" s="22"/>
      <c r="F139" s="23"/>
      <c r="G139" s="23">
        <v>0</v>
      </c>
      <c r="H139" s="29"/>
    </row>
    <row r="140" s="2" customFormat="1" ht="13.9" customHeight="1" spans="1:8">
      <c r="A140" s="12"/>
      <c r="B140" s="34"/>
      <c r="C140" s="26"/>
      <c r="D140" s="14"/>
      <c r="E140" s="15"/>
      <c r="F140" s="16"/>
      <c r="G140" s="16">
        <v>0</v>
      </c>
      <c r="H140" s="27"/>
    </row>
    <row r="141" s="2" customFormat="1" ht="13.9" customHeight="1" spans="1:9">
      <c r="A141" s="18"/>
      <c r="B141" s="19"/>
      <c r="C141" s="20"/>
      <c r="D141" s="21"/>
      <c r="E141" s="22"/>
      <c r="F141" s="23"/>
      <c r="G141" s="23">
        <v>0</v>
      </c>
      <c r="H141" s="29"/>
      <c r="I141" s="34"/>
    </row>
    <row r="142" s="2" customFormat="1" ht="13.9" customHeight="1" spans="1:10">
      <c r="A142" s="12"/>
      <c r="B142" s="25"/>
      <c r="C142" s="26"/>
      <c r="D142" s="35"/>
      <c r="E142" s="15"/>
      <c r="F142" s="16"/>
      <c r="G142" s="30">
        <v>0</v>
      </c>
      <c r="H142" s="28"/>
      <c r="I142" s="51"/>
      <c r="J142" s="52"/>
    </row>
    <row r="143" s="2" customFormat="1" ht="13.9" customHeight="1" spans="1:8">
      <c r="A143" s="18"/>
      <c r="B143" s="19"/>
      <c r="C143" s="20"/>
      <c r="D143" s="21"/>
      <c r="E143" s="22"/>
      <c r="F143" s="23"/>
      <c r="G143" s="23">
        <v>0</v>
      </c>
      <c r="H143" s="24"/>
    </row>
    <row r="144" s="2" customFormat="1" ht="13.9" customHeight="1" spans="1:8">
      <c r="A144" s="12"/>
      <c r="B144" s="34"/>
      <c r="C144" s="31"/>
      <c r="D144" s="14"/>
      <c r="E144" s="15"/>
      <c r="F144" s="16"/>
      <c r="G144" s="16"/>
      <c r="H144" s="28"/>
    </row>
    <row r="145" s="2" customFormat="1" ht="13.9" customHeight="1" spans="1:17">
      <c r="A145" s="18"/>
      <c r="B145" s="19"/>
      <c r="C145" s="20"/>
      <c r="D145" s="21"/>
      <c r="E145" s="22"/>
      <c r="F145" s="23"/>
      <c r="G145" s="32"/>
      <c r="H145" s="24"/>
      <c r="N145" s="55"/>
      <c r="O145" s="56"/>
      <c r="P145" s="56"/>
      <c r="Q145" s="56"/>
    </row>
    <row r="146" s="2" customFormat="1" ht="13.9" customHeight="1" spans="1:17">
      <c r="A146" s="12"/>
      <c r="B146" s="25" t="s">
        <v>105</v>
      </c>
      <c r="C146" s="26"/>
      <c r="D146" s="14"/>
      <c r="E146" s="15"/>
      <c r="F146" s="16"/>
      <c r="G146" s="30">
        <v>20090</v>
      </c>
      <c r="H146" s="28"/>
      <c r="I146" s="53"/>
      <c r="J146" s="54"/>
      <c r="N146" s="55"/>
      <c r="O146" s="56"/>
      <c r="P146" s="56"/>
      <c r="Q146" s="56"/>
    </row>
    <row r="147" s="2" customFormat="1" ht="13.9" customHeight="1" spans="1:17">
      <c r="A147" s="18"/>
      <c r="B147" s="19"/>
      <c r="C147" s="20"/>
      <c r="D147" s="21"/>
      <c r="E147" s="22"/>
      <c r="F147" s="23"/>
      <c r="G147" s="23"/>
      <c r="H147" s="29"/>
      <c r="K147" s="57"/>
      <c r="Q147" s="58"/>
    </row>
    <row r="148" s="2" customFormat="1" ht="13.9" customHeight="1" spans="1:8">
      <c r="A148" s="36"/>
      <c r="B148" s="37"/>
      <c r="C148" s="38"/>
      <c r="D148" s="39"/>
      <c r="E148" s="40"/>
      <c r="F148" s="41"/>
      <c r="G148" s="41"/>
      <c r="H148" s="42"/>
    </row>
    <row r="149" s="1" customFormat="1" ht="23.1" customHeight="1" spans="1:8">
      <c r="A149" s="7" t="s">
        <v>38</v>
      </c>
      <c r="B149" s="8"/>
      <c r="C149" s="9" t="s">
        <v>39</v>
      </c>
      <c r="D149" s="10" t="s">
        <v>40</v>
      </c>
      <c r="E149" s="9" t="s">
        <v>41</v>
      </c>
      <c r="F149" s="11" t="s">
        <v>42</v>
      </c>
      <c r="G149" s="11" t="s">
        <v>43</v>
      </c>
      <c r="H149" s="7" t="s">
        <v>44</v>
      </c>
    </row>
    <row r="150" s="2" customFormat="1" ht="13.5" customHeight="1" spans="1:8">
      <c r="A150" s="12"/>
      <c r="B150" s="25"/>
      <c r="C150" s="26"/>
      <c r="D150" s="14"/>
      <c r="E150" s="15"/>
      <c r="F150" s="16"/>
      <c r="G150" s="16"/>
      <c r="H150" s="17"/>
    </row>
    <row r="151" s="2" customFormat="1" ht="13.5" customHeight="1" spans="1:8">
      <c r="A151" s="12" t="s">
        <v>158</v>
      </c>
      <c r="B151" s="25" t="s">
        <v>159</v>
      </c>
      <c r="C151" s="26"/>
      <c r="D151" s="14"/>
      <c r="E151" s="15"/>
      <c r="F151" s="16"/>
      <c r="G151" s="16"/>
      <c r="H151" s="27"/>
    </row>
    <row r="152" s="2" customFormat="1" ht="13.5" customHeight="1" spans="1:8">
      <c r="A152" s="18"/>
      <c r="B152" s="19"/>
      <c r="C152" s="20"/>
      <c r="D152" s="21"/>
      <c r="E152" s="22"/>
      <c r="F152" s="23"/>
      <c r="G152" s="23"/>
      <c r="H152" s="24"/>
    </row>
    <row r="153" s="2" customFormat="1" ht="13.5" customHeight="1" spans="1:8">
      <c r="A153" s="12"/>
      <c r="B153" s="25" t="s">
        <v>133</v>
      </c>
      <c r="C153" s="26"/>
      <c r="D153" s="14">
        <v>0.5</v>
      </c>
      <c r="E153" s="15" t="s">
        <v>160</v>
      </c>
      <c r="F153" s="16">
        <v>4000</v>
      </c>
      <c r="G153" s="16">
        <v>2000</v>
      </c>
      <c r="H153" s="28"/>
    </row>
    <row r="154" s="2" customFormat="1" ht="13.5" customHeight="1" spans="1:8">
      <c r="A154" s="18"/>
      <c r="B154" s="19"/>
      <c r="C154" s="20"/>
      <c r="D154" s="21"/>
      <c r="E154" s="22"/>
      <c r="F154" s="23"/>
      <c r="G154" s="23"/>
      <c r="H154" s="24"/>
    </row>
    <row r="155" s="2" customFormat="1" ht="13.5" customHeight="1" spans="1:8">
      <c r="A155" s="12"/>
      <c r="B155" s="25"/>
      <c r="C155" s="26"/>
      <c r="D155" s="14"/>
      <c r="E155" s="15"/>
      <c r="F155" s="16"/>
      <c r="G155" s="16">
        <v>0</v>
      </c>
      <c r="H155" s="28"/>
    </row>
    <row r="156" s="2" customFormat="1" ht="13.5" customHeight="1" spans="1:8">
      <c r="A156" s="18"/>
      <c r="B156" s="19"/>
      <c r="C156" s="20"/>
      <c r="D156" s="21"/>
      <c r="E156" s="22"/>
      <c r="F156" s="23"/>
      <c r="G156" s="23"/>
      <c r="H156" s="29"/>
    </row>
    <row r="157" s="2" customFormat="1" ht="13.5" customHeight="1" spans="1:8">
      <c r="A157" s="12"/>
      <c r="B157" s="34"/>
      <c r="C157" s="26"/>
      <c r="D157" s="14"/>
      <c r="E157" s="15"/>
      <c r="F157" s="16"/>
      <c r="G157" s="16">
        <v>0</v>
      </c>
      <c r="H157" s="27"/>
    </row>
    <row r="158" s="2" customFormat="1" ht="13.5" customHeight="1" spans="1:9">
      <c r="A158" s="18"/>
      <c r="B158" s="19"/>
      <c r="C158" s="20"/>
      <c r="D158" s="21"/>
      <c r="E158" s="22"/>
      <c r="F158" s="23"/>
      <c r="G158" s="23"/>
      <c r="H158" s="29"/>
      <c r="I158" s="34"/>
    </row>
    <row r="159" s="2" customFormat="1" ht="13.5" customHeight="1" spans="1:10">
      <c r="A159" s="12"/>
      <c r="B159" s="25"/>
      <c r="C159" s="26"/>
      <c r="D159" s="14"/>
      <c r="E159" s="15"/>
      <c r="F159" s="16"/>
      <c r="G159" s="30">
        <v>0</v>
      </c>
      <c r="H159" s="28"/>
      <c r="I159" s="51"/>
      <c r="J159" s="52"/>
    </row>
    <row r="160" s="2" customFormat="1" ht="13.5" customHeight="1" spans="1:8">
      <c r="A160" s="18"/>
      <c r="B160" s="19"/>
      <c r="C160" s="20"/>
      <c r="D160" s="21"/>
      <c r="E160" s="22"/>
      <c r="F160" s="23"/>
      <c r="G160" s="23"/>
      <c r="H160" s="24"/>
    </row>
    <row r="161" s="2" customFormat="1" ht="13.5" customHeight="1" spans="1:8">
      <c r="A161" s="12"/>
      <c r="B161" s="34"/>
      <c r="C161" s="31"/>
      <c r="D161" s="14"/>
      <c r="E161" s="15"/>
      <c r="F161" s="16"/>
      <c r="G161" s="16">
        <v>0</v>
      </c>
      <c r="H161" s="28"/>
    </row>
    <row r="162" s="2" customFormat="1" ht="13.5" customHeight="1" spans="1:8">
      <c r="A162" s="18"/>
      <c r="B162" s="19"/>
      <c r="C162" s="20"/>
      <c r="D162" s="21"/>
      <c r="E162" s="22"/>
      <c r="F162" s="23"/>
      <c r="G162" s="32"/>
      <c r="H162" s="24"/>
    </row>
    <row r="163" s="2" customFormat="1" ht="13.5" customHeight="1" spans="1:10">
      <c r="A163" s="12"/>
      <c r="B163" s="25"/>
      <c r="C163" s="26"/>
      <c r="D163" s="14"/>
      <c r="E163" s="15"/>
      <c r="F163" s="16"/>
      <c r="G163" s="30">
        <v>0</v>
      </c>
      <c r="H163" s="28"/>
      <c r="I163" s="53"/>
      <c r="J163" s="54"/>
    </row>
    <row r="164" s="2" customFormat="1" ht="13.5" customHeight="1" spans="1:8">
      <c r="A164" s="18"/>
      <c r="B164" s="19"/>
      <c r="C164" s="20"/>
      <c r="D164" s="21"/>
      <c r="E164" s="22"/>
      <c r="F164" s="23"/>
      <c r="G164" s="23"/>
      <c r="H164" s="29"/>
    </row>
    <row r="165" s="2" customFormat="1" ht="13.5" customHeight="1" spans="1:8">
      <c r="A165" s="12"/>
      <c r="B165" s="34"/>
      <c r="C165" s="31"/>
      <c r="D165" s="14"/>
      <c r="E165" s="15"/>
      <c r="F165" s="16"/>
      <c r="G165" s="16">
        <v>0</v>
      </c>
      <c r="H165" s="33"/>
    </row>
    <row r="166" s="2" customFormat="1" ht="13.5" customHeight="1" spans="1:8">
      <c r="A166" s="43"/>
      <c r="B166" s="44"/>
      <c r="C166" s="45"/>
      <c r="D166" s="21"/>
      <c r="E166" s="22"/>
      <c r="F166" s="23"/>
      <c r="G166" s="23"/>
      <c r="H166" s="46"/>
    </row>
    <row r="167" s="2" customFormat="1" ht="13.5" customHeight="1" spans="1:8">
      <c r="A167" s="47"/>
      <c r="C167" s="13"/>
      <c r="D167" s="14"/>
      <c r="E167" s="15"/>
      <c r="F167" s="16"/>
      <c r="G167" s="16">
        <v>0</v>
      </c>
      <c r="H167" s="48"/>
    </row>
    <row r="168" s="2" customFormat="1" ht="13.5" customHeight="1" spans="1:8">
      <c r="A168" s="18"/>
      <c r="B168" s="19"/>
      <c r="C168" s="20"/>
      <c r="D168" s="21"/>
      <c r="E168" s="22"/>
      <c r="F168" s="23"/>
      <c r="G168" s="23"/>
      <c r="H168" s="24"/>
    </row>
    <row r="169" s="2" customFormat="1" ht="13.5" customHeight="1" spans="1:8">
      <c r="A169" s="12"/>
      <c r="B169" s="25"/>
      <c r="C169" s="26"/>
      <c r="D169" s="14"/>
      <c r="E169" s="15"/>
      <c r="F169" s="16"/>
      <c r="G169" s="16"/>
      <c r="H169" s="27"/>
    </row>
    <row r="170" s="2" customFormat="1" ht="13.5" customHeight="1" spans="1:8">
      <c r="A170" s="18"/>
      <c r="B170" s="19"/>
      <c r="C170" s="20"/>
      <c r="D170" s="21"/>
      <c r="E170" s="22"/>
      <c r="F170" s="23"/>
      <c r="G170" s="23"/>
      <c r="H170" s="24"/>
    </row>
    <row r="171" s="2" customFormat="1" ht="13.5" customHeight="1" spans="1:8">
      <c r="A171" s="12"/>
      <c r="B171" s="25"/>
      <c r="C171" s="26"/>
      <c r="D171" s="14"/>
      <c r="E171" s="15"/>
      <c r="F171" s="16"/>
      <c r="G171" s="16"/>
      <c r="H171" s="28"/>
    </row>
    <row r="172" s="2" customFormat="1" ht="13.5" customHeight="1" spans="1:8">
      <c r="A172" s="18"/>
      <c r="B172" s="19"/>
      <c r="C172" s="20"/>
      <c r="D172" s="21"/>
      <c r="E172" s="22"/>
      <c r="F172" s="23"/>
      <c r="G172" s="23"/>
      <c r="H172" s="24"/>
    </row>
    <row r="173" s="2" customFormat="1" ht="13.5" customHeight="1" spans="1:8">
      <c r="A173" s="12"/>
      <c r="B173" s="25"/>
      <c r="C173" s="26"/>
      <c r="D173" s="14"/>
      <c r="E173" s="15"/>
      <c r="F173" s="16"/>
      <c r="G173" s="16"/>
      <c r="H173" s="28"/>
    </row>
    <row r="174" s="2" customFormat="1" ht="13.5" customHeight="1" spans="1:8">
      <c r="A174" s="18"/>
      <c r="B174" s="19"/>
      <c r="C174" s="20"/>
      <c r="D174" s="21"/>
      <c r="E174" s="22"/>
      <c r="F174" s="23"/>
      <c r="G174" s="23"/>
      <c r="H174" s="29"/>
    </row>
    <row r="175" s="2" customFormat="1" ht="13.5" customHeight="1" spans="1:8">
      <c r="A175" s="12"/>
      <c r="B175" s="34"/>
      <c r="C175" s="26"/>
      <c r="D175" s="14"/>
      <c r="E175" s="15"/>
      <c r="F175" s="16"/>
      <c r="G175" s="16"/>
      <c r="H175" s="27"/>
    </row>
    <row r="176" s="2" customFormat="1" ht="13.5" customHeight="1" spans="1:9">
      <c r="A176" s="18"/>
      <c r="B176" s="19"/>
      <c r="C176" s="20"/>
      <c r="D176" s="21"/>
      <c r="E176" s="22"/>
      <c r="F176" s="23"/>
      <c r="G176" s="23"/>
      <c r="H176" s="29"/>
      <c r="I176" s="34"/>
    </row>
    <row r="177" s="2" customFormat="1" ht="13.5" customHeight="1" spans="1:10">
      <c r="A177" s="12"/>
      <c r="B177" s="25"/>
      <c r="C177" s="26"/>
      <c r="D177" s="14"/>
      <c r="E177" s="15"/>
      <c r="F177" s="16"/>
      <c r="G177" s="30"/>
      <c r="H177" s="28"/>
      <c r="I177" s="51"/>
      <c r="J177" s="52"/>
    </row>
    <row r="178" s="2" customFormat="1" ht="13.5" customHeight="1" spans="1:8">
      <c r="A178" s="18"/>
      <c r="B178" s="19"/>
      <c r="C178" s="20"/>
      <c r="D178" s="21"/>
      <c r="E178" s="22"/>
      <c r="F178" s="23"/>
      <c r="G178" s="23"/>
      <c r="H178" s="24"/>
    </row>
    <row r="179" s="2" customFormat="1" ht="13.5" customHeight="1" spans="1:8">
      <c r="A179" s="12"/>
      <c r="B179" s="34"/>
      <c r="C179" s="31"/>
      <c r="D179" s="14"/>
      <c r="E179" s="15"/>
      <c r="F179" s="16"/>
      <c r="G179" s="16"/>
      <c r="H179" s="28"/>
    </row>
    <row r="180" s="2" customFormat="1" ht="13.5" customHeight="1" spans="1:8">
      <c r="A180" s="18"/>
      <c r="B180" s="19"/>
      <c r="C180" s="20"/>
      <c r="D180" s="21"/>
      <c r="E180" s="22"/>
      <c r="F180" s="23"/>
      <c r="G180" s="32"/>
      <c r="H180" s="24"/>
    </row>
    <row r="181" s="2" customFormat="1" ht="13.5" customHeight="1" spans="1:10">
      <c r="A181" s="12"/>
      <c r="B181" s="25"/>
      <c r="C181" s="26"/>
      <c r="D181" s="14"/>
      <c r="E181" s="15"/>
      <c r="F181" s="16"/>
      <c r="G181" s="30"/>
      <c r="H181" s="28"/>
      <c r="I181" s="53"/>
      <c r="J181" s="54"/>
    </row>
    <row r="182" s="2" customFormat="1" ht="13.5" customHeight="1" spans="1:8">
      <c r="A182" s="18"/>
      <c r="B182" s="19"/>
      <c r="C182" s="20"/>
      <c r="D182" s="21"/>
      <c r="E182" s="22"/>
      <c r="F182" s="23"/>
      <c r="G182" s="23"/>
      <c r="H182" s="29"/>
    </row>
    <row r="183" s="2" customFormat="1" ht="13.5" customHeight="1" spans="1:8">
      <c r="A183" s="12"/>
      <c r="B183" s="25" t="s">
        <v>105</v>
      </c>
      <c r="C183" s="31"/>
      <c r="D183" s="14"/>
      <c r="E183" s="15"/>
      <c r="F183" s="16"/>
      <c r="G183" s="16">
        <v>2000</v>
      </c>
      <c r="H183" s="33"/>
    </row>
    <row r="184" s="2" customFormat="1" ht="13.5" customHeight="1" spans="1:8">
      <c r="A184" s="43"/>
      <c r="B184" s="44"/>
      <c r="C184" s="45"/>
      <c r="D184" s="21"/>
      <c r="E184" s="22"/>
      <c r="F184" s="23"/>
      <c r="G184" s="23"/>
      <c r="H184" s="46"/>
    </row>
    <row r="185" s="2" customFormat="1" ht="13.5" customHeight="1" spans="1:8">
      <c r="A185" s="59"/>
      <c r="B185" s="60"/>
      <c r="C185" s="61"/>
      <c r="D185" s="39"/>
      <c r="E185" s="40"/>
      <c r="F185" s="41"/>
      <c r="G185" s="41"/>
      <c r="H185" s="62"/>
    </row>
    <row r="186" s="1" customFormat="1" ht="23.1" customHeight="1" spans="1:8">
      <c r="A186" s="7" t="s">
        <v>38</v>
      </c>
      <c r="B186" s="8"/>
      <c r="C186" s="9" t="s">
        <v>39</v>
      </c>
      <c r="D186" s="10" t="s">
        <v>40</v>
      </c>
      <c r="E186" s="9" t="s">
        <v>41</v>
      </c>
      <c r="F186" s="11" t="s">
        <v>42</v>
      </c>
      <c r="G186" s="11" t="s">
        <v>43</v>
      </c>
      <c r="H186" s="7" t="s">
        <v>44</v>
      </c>
    </row>
    <row r="187" s="2" customFormat="1" ht="13.5" customHeight="1" spans="1:8">
      <c r="A187" s="12"/>
      <c r="B187" s="25"/>
      <c r="C187" s="26"/>
      <c r="D187" s="14"/>
      <c r="E187" s="15"/>
      <c r="F187" s="16"/>
      <c r="G187" s="16"/>
      <c r="H187" s="17"/>
    </row>
    <row r="188" s="2" customFormat="1" ht="13.5" customHeight="1" spans="1:8">
      <c r="A188" s="12" t="s">
        <v>70</v>
      </c>
      <c r="B188" s="25" t="s">
        <v>49</v>
      </c>
      <c r="C188" s="26"/>
      <c r="D188" s="14"/>
      <c r="E188" s="15"/>
      <c r="F188" s="16"/>
      <c r="G188" s="16"/>
      <c r="H188" s="27"/>
    </row>
    <row r="189" s="2" customFormat="1" ht="13.5" customHeight="1" spans="1:8">
      <c r="A189" s="18"/>
      <c r="B189" s="19"/>
      <c r="C189" s="20"/>
      <c r="D189" s="21"/>
      <c r="E189" s="22"/>
      <c r="F189" s="23"/>
      <c r="G189" s="23"/>
      <c r="H189" s="24"/>
    </row>
    <row r="190" s="2" customFormat="1" ht="13.5" customHeight="1" spans="1:8">
      <c r="A190" s="12"/>
      <c r="B190" s="25" t="s">
        <v>133</v>
      </c>
      <c r="C190" s="26"/>
      <c r="D190" s="14">
        <v>0.5</v>
      </c>
      <c r="E190" s="15" t="s">
        <v>160</v>
      </c>
      <c r="F190" s="16"/>
      <c r="G190" s="16"/>
      <c r="H190" s="28"/>
    </row>
    <row r="191" s="2" customFormat="1" ht="13.5" customHeight="1" spans="1:8">
      <c r="A191" s="18"/>
      <c r="B191" s="19"/>
      <c r="C191" s="20"/>
      <c r="D191" s="21"/>
      <c r="E191" s="22"/>
      <c r="F191" s="23"/>
      <c r="G191" s="23"/>
      <c r="H191" s="24"/>
    </row>
    <row r="192" s="2" customFormat="1" ht="13.5" customHeight="1" spans="1:8">
      <c r="A192" s="12"/>
      <c r="B192" s="25"/>
      <c r="C192" s="26"/>
      <c r="D192" s="14"/>
      <c r="E192" s="15"/>
      <c r="F192" s="16"/>
      <c r="G192" s="16"/>
      <c r="H192" s="28"/>
    </row>
    <row r="193" s="2" customFormat="1" ht="13.5" customHeight="1" spans="1:8">
      <c r="A193" s="18"/>
      <c r="B193" s="19"/>
      <c r="C193" s="20"/>
      <c r="D193" s="21"/>
      <c r="E193" s="22"/>
      <c r="F193" s="23"/>
      <c r="G193" s="23"/>
      <c r="H193" s="29"/>
    </row>
    <row r="194" s="2" customFormat="1" ht="13.5" customHeight="1" spans="1:8">
      <c r="A194" s="12"/>
      <c r="B194" s="34"/>
      <c r="C194" s="26"/>
      <c r="D194" s="14"/>
      <c r="E194" s="15"/>
      <c r="F194" s="16"/>
      <c r="G194" s="16"/>
      <c r="H194" s="27"/>
    </row>
    <row r="195" s="2" customFormat="1" ht="13.5" customHeight="1" spans="1:9">
      <c r="A195" s="18"/>
      <c r="B195" s="19"/>
      <c r="C195" s="20"/>
      <c r="D195" s="21"/>
      <c r="E195" s="22"/>
      <c r="F195" s="23"/>
      <c r="G195" s="23"/>
      <c r="H195" s="29"/>
      <c r="I195" s="34"/>
    </row>
    <row r="196" s="2" customFormat="1" ht="13.5" customHeight="1" spans="1:10">
      <c r="A196" s="12"/>
      <c r="B196" s="25"/>
      <c r="C196" s="26"/>
      <c r="D196" s="14"/>
      <c r="E196" s="15"/>
      <c r="F196" s="16"/>
      <c r="G196" s="30"/>
      <c r="H196" s="28"/>
      <c r="I196" s="51"/>
      <c r="J196" s="52"/>
    </row>
    <row r="197" s="2" customFormat="1" ht="13.5" customHeight="1" spans="1:8">
      <c r="A197" s="18"/>
      <c r="B197" s="19"/>
      <c r="C197" s="20"/>
      <c r="D197" s="21"/>
      <c r="E197" s="22"/>
      <c r="F197" s="23"/>
      <c r="G197" s="23"/>
      <c r="H197" s="24"/>
    </row>
    <row r="198" s="2" customFormat="1" ht="13.5" customHeight="1" spans="1:8">
      <c r="A198" s="12"/>
      <c r="B198" s="34"/>
      <c r="C198" s="31"/>
      <c r="D198" s="14"/>
      <c r="E198" s="15"/>
      <c r="F198" s="16"/>
      <c r="G198" s="16"/>
      <c r="H198" s="28"/>
    </row>
    <row r="199" s="2" customFormat="1" ht="13.5" customHeight="1" spans="1:8">
      <c r="A199" s="18"/>
      <c r="B199" s="19"/>
      <c r="C199" s="20"/>
      <c r="D199" s="21"/>
      <c r="E199" s="22"/>
      <c r="F199" s="23"/>
      <c r="G199" s="32"/>
      <c r="H199" s="24"/>
    </row>
    <row r="200" s="2" customFormat="1" ht="13.5" customHeight="1" spans="1:10">
      <c r="A200" s="12"/>
      <c r="B200" s="25"/>
      <c r="C200" s="26"/>
      <c r="D200" s="14"/>
      <c r="E200" s="15"/>
      <c r="F200" s="16"/>
      <c r="G200" s="30"/>
      <c r="H200" s="28"/>
      <c r="I200" s="53"/>
      <c r="J200" s="54"/>
    </row>
    <row r="201" s="2" customFormat="1" ht="13.5" customHeight="1" spans="1:8">
      <c r="A201" s="18"/>
      <c r="B201" s="19"/>
      <c r="C201" s="20"/>
      <c r="D201" s="21"/>
      <c r="E201" s="22"/>
      <c r="F201" s="23"/>
      <c r="G201" s="23"/>
      <c r="H201" s="29"/>
    </row>
    <row r="202" s="2" customFormat="1" ht="13.5" customHeight="1" spans="1:8">
      <c r="A202" s="12"/>
      <c r="B202" s="34"/>
      <c r="C202" s="31"/>
      <c r="D202" s="14"/>
      <c r="E202" s="15"/>
      <c r="F202" s="16"/>
      <c r="G202" s="16"/>
      <c r="H202" s="33"/>
    </row>
    <row r="203" s="2" customFormat="1" ht="13.5" customHeight="1" spans="1:8">
      <c r="A203" s="43"/>
      <c r="B203" s="44"/>
      <c r="C203" s="45"/>
      <c r="D203" s="21"/>
      <c r="E203" s="22"/>
      <c r="F203" s="23"/>
      <c r="G203" s="23"/>
      <c r="H203" s="46"/>
    </row>
    <row r="204" s="2" customFormat="1" ht="13.5" customHeight="1" spans="1:8">
      <c r="A204" s="47"/>
      <c r="C204" s="13"/>
      <c r="D204" s="14"/>
      <c r="E204" s="15"/>
      <c r="F204" s="16"/>
      <c r="G204" s="16"/>
      <c r="H204" s="48"/>
    </row>
    <row r="205" s="2" customFormat="1" ht="13.5" customHeight="1" spans="1:8">
      <c r="A205" s="18"/>
      <c r="B205" s="19"/>
      <c r="C205" s="20"/>
      <c r="D205" s="21"/>
      <c r="E205" s="22"/>
      <c r="F205" s="23"/>
      <c r="G205" s="23"/>
      <c r="H205" s="24"/>
    </row>
    <row r="206" s="2" customFormat="1" ht="13.5" customHeight="1" spans="1:8">
      <c r="A206" s="12"/>
      <c r="B206" s="34"/>
      <c r="C206" s="26"/>
      <c r="D206" s="14"/>
      <c r="E206" s="15"/>
      <c r="F206" s="16"/>
      <c r="G206" s="16"/>
      <c r="H206" s="27"/>
    </row>
    <row r="207" s="2" customFormat="1" ht="13.5" customHeight="1" spans="1:8">
      <c r="A207" s="18"/>
      <c r="B207" s="19"/>
      <c r="C207" s="20"/>
      <c r="D207" s="21"/>
      <c r="E207" s="22"/>
      <c r="F207" s="23"/>
      <c r="G207" s="23"/>
      <c r="H207" s="24"/>
    </row>
    <row r="208" s="2" customFormat="1" ht="13.5" customHeight="1" spans="1:8">
      <c r="A208" s="12"/>
      <c r="B208" s="25"/>
      <c r="C208" s="26"/>
      <c r="D208" s="14"/>
      <c r="E208" s="15"/>
      <c r="F208" s="16"/>
      <c r="G208" s="16"/>
      <c r="H208" s="28"/>
    </row>
    <row r="209" s="2" customFormat="1" ht="13.5" customHeight="1" spans="1:8">
      <c r="A209" s="18"/>
      <c r="B209" s="19"/>
      <c r="C209" s="20"/>
      <c r="D209" s="21"/>
      <c r="E209" s="22"/>
      <c r="F209" s="23"/>
      <c r="G209" s="32"/>
      <c r="H209" s="24"/>
    </row>
    <row r="210" s="2" customFormat="1" ht="13.5" customHeight="1" spans="1:10">
      <c r="A210" s="12"/>
      <c r="B210" s="25"/>
      <c r="C210" s="26"/>
      <c r="D210" s="14"/>
      <c r="E210" s="15"/>
      <c r="F210" s="16"/>
      <c r="G210" s="30"/>
      <c r="H210" s="28"/>
      <c r="I210" s="53"/>
      <c r="J210" s="54"/>
    </row>
    <row r="211" s="2" customFormat="1" ht="13.5" customHeight="1" spans="1:8">
      <c r="A211" s="18"/>
      <c r="B211" s="19"/>
      <c r="C211" s="20"/>
      <c r="D211" s="21"/>
      <c r="E211" s="22"/>
      <c r="F211" s="23"/>
      <c r="G211" s="23"/>
      <c r="H211" s="29"/>
    </row>
    <row r="212" s="2" customFormat="1" ht="13.5" customHeight="1" spans="1:8">
      <c r="A212" s="12"/>
      <c r="B212" s="34"/>
      <c r="C212" s="26"/>
      <c r="D212" s="14"/>
      <c r="E212" s="15"/>
      <c r="F212" s="16"/>
      <c r="G212" s="16"/>
      <c r="H212" s="27"/>
    </row>
    <row r="213" s="2" customFormat="1" ht="13.5" customHeight="1" spans="1:8">
      <c r="A213" s="18"/>
      <c r="B213" s="19"/>
      <c r="C213" s="20"/>
      <c r="D213" s="21"/>
      <c r="E213" s="22"/>
      <c r="F213" s="23"/>
      <c r="G213" s="23"/>
      <c r="H213" s="29"/>
    </row>
    <row r="214" s="2" customFormat="1" ht="13.5" customHeight="1" spans="1:8">
      <c r="A214" s="12"/>
      <c r="B214" s="34"/>
      <c r="C214" s="26"/>
      <c r="D214" s="14"/>
      <c r="E214" s="15"/>
      <c r="F214" s="16"/>
      <c r="G214" s="16"/>
      <c r="H214" s="27"/>
    </row>
    <row r="215" s="2" customFormat="1" ht="13.5" customHeight="1" spans="1:8">
      <c r="A215" s="18"/>
      <c r="B215" s="19"/>
      <c r="C215" s="20"/>
      <c r="D215" s="21"/>
      <c r="E215" s="22"/>
      <c r="F215" s="23"/>
      <c r="G215" s="23"/>
      <c r="H215" s="24"/>
    </row>
    <row r="216" s="2" customFormat="1" ht="13.5" customHeight="1" spans="1:8">
      <c r="A216" s="12"/>
      <c r="B216" s="34"/>
      <c r="C216" s="31"/>
      <c r="D216" s="14"/>
      <c r="E216" s="15"/>
      <c r="F216" s="16"/>
      <c r="G216" s="16"/>
      <c r="H216" s="28"/>
    </row>
    <row r="217" s="2" customFormat="1" ht="13.5" customHeight="1" spans="1:8">
      <c r="A217" s="18"/>
      <c r="B217" s="19"/>
      <c r="C217" s="20"/>
      <c r="D217" s="21"/>
      <c r="E217" s="22"/>
      <c r="F217" s="23"/>
      <c r="G217" s="23"/>
      <c r="H217" s="24"/>
    </row>
    <row r="218" s="2" customFormat="1" ht="13.5" customHeight="1" spans="1:8">
      <c r="A218" s="12"/>
      <c r="B218" s="34"/>
      <c r="C218" s="63"/>
      <c r="D218" s="14"/>
      <c r="E218" s="15"/>
      <c r="F218" s="16"/>
      <c r="G218" s="30"/>
      <c r="H218" s="28"/>
    </row>
    <row r="219" s="2" customFormat="1" ht="13.5" customHeight="1" spans="1:8">
      <c r="A219" s="18"/>
      <c r="B219" s="19"/>
      <c r="C219" s="20"/>
      <c r="D219" s="21"/>
      <c r="E219" s="22"/>
      <c r="F219" s="23"/>
      <c r="G219" s="23"/>
      <c r="H219" s="29"/>
    </row>
    <row r="220" s="2" customFormat="1" ht="13.5" customHeight="1" spans="1:8">
      <c r="A220" s="12"/>
      <c r="B220" s="25" t="s">
        <v>105</v>
      </c>
      <c r="C220" s="31"/>
      <c r="D220" s="14"/>
      <c r="E220" s="15"/>
      <c r="F220" s="16"/>
      <c r="G220" s="16"/>
      <c r="H220" s="33"/>
    </row>
    <row r="221" s="2" customFormat="1" ht="13.5" customHeight="1" spans="1:8">
      <c r="A221" s="43"/>
      <c r="B221" s="44"/>
      <c r="C221" s="45"/>
      <c r="D221" s="21"/>
      <c r="E221" s="22"/>
      <c r="F221" s="23"/>
      <c r="G221" s="23"/>
      <c r="H221" s="46"/>
    </row>
    <row r="222" s="2" customFormat="1" ht="13.5" customHeight="1" spans="1:8">
      <c r="A222" s="59"/>
      <c r="B222" s="37"/>
      <c r="C222" s="61"/>
      <c r="D222" s="39"/>
      <c r="E222" s="40"/>
      <c r="F222" s="41"/>
      <c r="G222" s="41"/>
      <c r="H222" s="62"/>
    </row>
  </sheetData>
  <mergeCells count="6">
    <mergeCell ref="A1:B1"/>
    <mergeCell ref="A38:B38"/>
    <mergeCell ref="A75:B75"/>
    <mergeCell ref="A112:B112"/>
    <mergeCell ref="A149:B149"/>
    <mergeCell ref="A186:B186"/>
  </mergeCells>
  <printOptions horizontalCentered="1"/>
  <pageMargins left="0.511805555555556" right="0.511805555555556" top="1.14166666666667" bottom="0.393055555555556" header="0.904861111111111" footer="0.511805555555556"/>
  <pageSetup paperSize="9" firstPageNumber="2" orientation="landscape" useFirstPageNumber="1" horizontalDpi="600"/>
  <headerFooter alignWithMargins="0">
    <oddHeader>&amp;R&amp;11高 山 市（　 &amp;P 　）</oddHeader>
  </headerFooter>
  <rowBreaks count="5" manualBreakCount="5">
    <brk id="37" max="16383" man="1"/>
    <brk id="74" max="16383" man="1"/>
    <brk id="111" max="7" man="1"/>
    <brk id="148" max="7" man="1"/>
    <brk id="185" max="7" man="1"/>
  </rowBreaks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Manager>角　史朗</Manager>
  <Company>Ｎｅｏ設備設計　電気設備設計室</Company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表紙</vt:lpstr>
      <vt:lpstr>工事概要</vt:lpstr>
      <vt:lpstr>大項目</vt:lpstr>
      <vt:lpstr>明細</vt:lpstr>
      <vt:lpstr>基　明細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電気設備工事　複合単価内訳書</dc:title>
  <dc:subject>荘川支所庁舎新築工事(電気設備）</dc:subject>
  <dc:creator>角　史朗</dc:creator>
  <cp:lastModifiedBy>TY1727</cp:lastModifiedBy>
  <dcterms:created xsi:type="dcterms:W3CDTF">1997-02-04T08:37:00Z</dcterms:created>
  <cp:lastPrinted>2024-08-07T00:14:00Z</cp:lastPrinted>
  <dcterms:modified xsi:type="dcterms:W3CDTF">2026-05-14T06:36:19Z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D3F248884DBC4146A95E9B277B745BE7</vt:lpwstr>
  </property>
  <property fmtid="{D5CDD505-2E9C-101B-9397-08002B2CF9AE}" pid="3" name="KSOProductBuildVer">
    <vt:lpwstr>1041-11.2.0.10701</vt:lpwstr>
  </property>
</Properties>
</file>